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yaryth/Downloads/"/>
    </mc:Choice>
  </mc:AlternateContent>
  <xr:revisionPtr revIDLastSave="0" documentId="13_ncr:1_{33F93335-440A-0142-AB39-84BB29DB7D4D}" xr6:coauthVersionLast="47" xr6:coauthVersionMax="47" xr10:uidLastSave="{00000000-0000-0000-0000-000000000000}"/>
  <bookViews>
    <workbookView xWindow="500" yWindow="660" windowWidth="25960" windowHeight="18980" xr2:uid="{AA83377A-E550-8E42-9428-7F03FFB3A569}"/>
  </bookViews>
  <sheets>
    <sheet name="INFORME" sheetId="1" r:id="rId1"/>
    <sheet name="DISTRITOS" sheetId="46" r:id="rId2"/>
    <sheet name="FORMALIZACION" sheetId="48" r:id="rId3"/>
    <sheet name="FOMENTO" sheetId="47" r:id="rId4"/>
    <sheet name="SEGURIDAD" sheetId="51" r:id="rId5"/>
    <sheet name="MINEROS SUBSISTENCIA" sheetId="49" r:id="rId6"/>
    <sheet name="RECONVERSION" sheetId="50" r:id="rId7"/>
    <sheet name="EJEC X ACT" sheetId="52" r:id="rId8"/>
  </sheets>
  <externalReferences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52" l="1"/>
  <c r="H37" i="52"/>
  <c r="I37" i="52" s="1"/>
  <c r="I36" i="52"/>
  <c r="I35" i="52"/>
  <c r="H34" i="52"/>
  <c r="G33" i="52"/>
  <c r="H32" i="52"/>
  <c r="I32" i="52" s="1"/>
  <c r="H31" i="52"/>
  <c r="I30" i="52"/>
  <c r="I29" i="52"/>
  <c r="G28" i="52"/>
  <c r="I27" i="52"/>
  <c r="H26" i="52"/>
  <c r="I26" i="52" s="1"/>
  <c r="H25" i="52"/>
  <c r="I25" i="52" s="1"/>
  <c r="H24" i="52"/>
  <c r="G23" i="52"/>
  <c r="I22" i="52"/>
  <c r="I21" i="52"/>
  <c r="H20" i="52"/>
  <c r="I20" i="52" s="1"/>
  <c r="H19" i="52"/>
  <c r="G18" i="52"/>
  <c r="I17" i="52"/>
  <c r="H16" i="52"/>
  <c r="I16" i="52" s="1"/>
  <c r="H15" i="52"/>
  <c r="I15" i="52" s="1"/>
  <c r="H14" i="52"/>
  <c r="I14" i="52" s="1"/>
  <c r="H13" i="52"/>
  <c r="I13" i="52" s="1"/>
  <c r="H12" i="52"/>
  <c r="I12" i="52" s="1"/>
  <c r="H11" i="52"/>
  <c r="G10" i="52"/>
  <c r="G39" i="52" s="1"/>
  <c r="H9" i="52"/>
  <c r="I9" i="52" s="1"/>
  <c r="H8" i="52"/>
  <c r="I8" i="52" s="1"/>
  <c r="H7" i="52"/>
  <c r="J13" i="1"/>
  <c r="J12" i="1"/>
  <c r="J11" i="1"/>
  <c r="J10" i="1"/>
  <c r="J9" i="1"/>
  <c r="J8" i="1"/>
  <c r="D58" i="51"/>
  <c r="D83" i="50"/>
  <c r="D40" i="49"/>
  <c r="D37" i="49"/>
  <c r="D56" i="51"/>
  <c r="D13" i="47"/>
  <c r="D39" i="47"/>
  <c r="D71" i="48"/>
  <c r="D52" i="46"/>
  <c r="D65" i="50"/>
  <c r="I13" i="1" s="1"/>
  <c r="D27" i="49"/>
  <c r="I12" i="1" s="1"/>
  <c r="D39" i="51"/>
  <c r="I11" i="1" s="1"/>
  <c r="D29" i="47"/>
  <c r="I10" i="1" s="1"/>
  <c r="D59" i="48"/>
  <c r="I9" i="1" s="1"/>
  <c r="D41" i="46"/>
  <c r="D17" i="49"/>
  <c r="D22" i="51"/>
  <c r="D21" i="47"/>
  <c r="D45" i="48"/>
  <c r="D30" i="46"/>
  <c r="D45" i="50"/>
  <c r="D22" i="50"/>
  <c r="E14" i="1"/>
  <c r="D9" i="51"/>
  <c r="D18" i="46"/>
  <c r="D27" i="48"/>
  <c r="D10" i="50"/>
  <c r="D7" i="49"/>
  <c r="D10" i="48"/>
  <c r="D73" i="48" s="1"/>
  <c r="D6" i="47"/>
  <c r="D41" i="47" s="1"/>
  <c r="D7" i="46"/>
  <c r="I34" i="52" l="1"/>
  <c r="I38" i="52" s="1"/>
  <c r="H38" i="52"/>
  <c r="I31" i="52"/>
  <c r="I33" i="52" s="1"/>
  <c r="H33" i="52"/>
  <c r="I24" i="52"/>
  <c r="I28" i="52" s="1"/>
  <c r="H28" i="52"/>
  <c r="H23" i="52"/>
  <c r="I19" i="52"/>
  <c r="I23" i="52" s="1"/>
  <c r="I11" i="52"/>
  <c r="I18" i="52" s="1"/>
  <c r="H18" i="52"/>
  <c r="H10" i="52"/>
  <c r="H39" i="52" s="1"/>
  <c r="I7" i="52"/>
  <c r="I10" i="52" s="1"/>
  <c r="I39" i="52" s="1"/>
  <c r="J14" i="1"/>
  <c r="D85" i="50"/>
  <c r="I8" i="1"/>
  <c r="I14" i="1" s="1"/>
  <c r="D54" i="46"/>
  <c r="H9" i="1"/>
  <c r="H12" i="1"/>
  <c r="H11" i="1"/>
  <c r="H10" i="1"/>
  <c r="H8" i="1"/>
  <c r="H13" i="1"/>
  <c r="G13" i="1"/>
  <c r="G11" i="1"/>
  <c r="K11" i="1" s="1"/>
  <c r="L11" i="1" s="1"/>
  <c r="G8" i="1"/>
  <c r="G10" i="1"/>
  <c r="G9" i="1"/>
  <c r="F13" i="1"/>
  <c r="K13" i="1" s="1"/>
  <c r="L13" i="1" s="1"/>
  <c r="F12" i="1"/>
  <c r="K12" i="1" s="1"/>
  <c r="F9" i="1"/>
  <c r="F10" i="1"/>
  <c r="F8" i="1"/>
  <c r="K8" i="1" s="1"/>
  <c r="K10" i="1" l="1"/>
  <c r="K9" i="1"/>
  <c r="L9" i="1" s="1"/>
  <c r="H14" i="1"/>
  <c r="L12" i="1"/>
  <c r="L10" i="1"/>
  <c r="G14" i="1"/>
  <c r="F14" i="1"/>
  <c r="L8" i="1"/>
  <c r="L14" i="1" l="1"/>
  <c r="K14" i="1"/>
</calcChain>
</file>

<file path=xl/sharedStrings.xml><?xml version="1.0" encoding="utf-8"?>
<sst xmlns="http://schemas.openxmlformats.org/spreadsheetml/2006/main" count="898" uniqueCount="579">
  <si>
    <t>CDP INICIAL</t>
  </si>
  <si>
    <t>DISPONIBLE</t>
  </si>
  <si>
    <t>TOTAL</t>
  </si>
  <si>
    <t>DISTRITOS MINEROS</t>
  </si>
  <si>
    <t xml:space="preserve">EJECUTADO </t>
  </si>
  <si>
    <r>
      <rPr>
        <sz val="12"/>
        <color theme="1"/>
        <rFont val="Aptos Narrow (Cuerpo)"/>
      </rPr>
      <t xml:space="preserve">MINERIA DE LA PEQUEÑA ESCALA
</t>
    </r>
    <r>
      <rPr>
        <sz val="10"/>
        <color theme="1"/>
        <rFont val="Aptos Narrow (Cuerpo)"/>
      </rPr>
      <t>FOMENTO</t>
    </r>
  </si>
  <si>
    <t>RECONVERSION PRODUCTIVA</t>
  </si>
  <si>
    <t>BPIN</t>
  </si>
  <si>
    <t>NOMBRE DEL PROYECTO</t>
  </si>
  <si>
    <t>202300000000358</t>
  </si>
  <si>
    <t>IMPLEMENTACIÓN DE LA POLÍTICA NACIONAL DE SEGURIDAD MINERA NACIONAL</t>
  </si>
  <si>
    <t>CONSTRUCCIÓN E IMPLEMENTACIÓN DE ESTRATEGIAS PARA EL DESARROLLO DE LA ACTIVIDAD MINERA DE PEQUEÑA ESCALA BAJO UN MODELO DE DESARROLLO COLABORATIVO NACIONAL</t>
  </si>
  <si>
    <t>NOMBRE CORTO PROYECTO</t>
  </si>
  <si>
    <t>202300000000360</t>
  </si>
  <si>
    <t>SERVICIO DE ASISTENCIA TECNICA IMPLEMENTACIÓN DE ACCIONES PARA EL ORDENAMIENTO Y LA PLANIFICACIÓN SOCIOAMBIENTAL DE LA ACTIVIDAD MINERA A TRAVÉS DEL AUMENTO DE LA CAPACIDAD ESTRATÉGICA EN LOS DISTRITOS MINEROS ESPECIALES PARA LA DIVERSIFICACIÓN PRODUCTIVA A NIVEL NACIONAL</t>
  </si>
  <si>
    <t>202400000000197</t>
  </si>
  <si>
    <t>FORTALECIMIENTO DE LA GESTIÓN INSTITUCIONAL PARA LA IMPLEMENTACIÓN DE ACCIONES TENDIENTES A PERMITIR EL ACCESO A LA LEGALIDAD DE LA PEQUEÑA MINERÍA EN EL TERRITORIO NACIONAL</t>
  </si>
  <si>
    <t>2022011000042</t>
  </si>
  <si>
    <t>EVENTO</t>
  </si>
  <si>
    <t>NOMBRE DEL EVENTO</t>
  </si>
  <si>
    <t>CIUDAD</t>
  </si>
  <si>
    <t>Medellin</t>
  </si>
  <si>
    <t>202300000000362</t>
  </si>
  <si>
    <t xml:space="preserve"> SEGURIDAD MINERA</t>
  </si>
  <si>
    <t>E006</t>
  </si>
  <si>
    <t>Lanzamiento y apertura oficial del Centro de Desarrollo Minero ubicado en el municipio de San Miguel – Putumayo</t>
  </si>
  <si>
    <t>E009</t>
  </si>
  <si>
    <t>Jornada de Fortalecimiento para la Minería de Subsistencia en el municipio de Ipiales (Nariño).</t>
  </si>
  <si>
    <t>E011</t>
  </si>
  <si>
    <t>E018</t>
  </si>
  <si>
    <t>San Miguel – Putumayo</t>
  </si>
  <si>
    <t>MINEROS DE SUBSISTENCIA</t>
  </si>
  <si>
    <t>202500000025373</t>
  </si>
  <si>
    <t>GENERACIÓN DE VALOR AGREGADO EN LOS MINERALES Y/O MATE-RIALES EXTRAÍDOS POR LOS MINEROS DE SUBSISTENCIA EN EL TE-RRITORIO NACIONAL</t>
  </si>
  <si>
    <t>INFORME OPERADOR LOGISTICO 2026</t>
  </si>
  <si>
    <t>GENERACIÓN DE ALTERNATIVAS DE RECONVERSIÓN PRODUCTIVA PARA LOS MINEROS DE SUBSISTENCIA (ARTESANALES) Y PEQUEÑOS MINEROS EN EL TERRITORIO NACIONAL</t>
  </si>
  <si>
    <t>E001</t>
  </si>
  <si>
    <t>Mesa de compromisos del Bajo Cauca Antioqueño</t>
  </si>
  <si>
    <t>Bogotá</t>
  </si>
  <si>
    <t>E002</t>
  </si>
  <si>
    <t>Mesa de compromisos del Nordeste Antioqueño</t>
  </si>
  <si>
    <t xml:space="preserve">Yolombo - Antioquia </t>
  </si>
  <si>
    <t>E003</t>
  </si>
  <si>
    <t>Encuentro para el Fortalecimiento de Capacidades y Alineación Misional</t>
  </si>
  <si>
    <t xml:space="preserve">Ipiales (Nariño) </t>
  </si>
  <si>
    <t>Bogota</t>
  </si>
  <si>
    <t>Mesa de seguimiento a trámites minero-ambientales Departamento de Cundinamarca–Licenciamiento Ambiental para la Formalización Minera – Socialización Resolución 1830 de 2024.</t>
  </si>
  <si>
    <r>
      <t xml:space="preserve">FORMALIZACIÓN 
</t>
    </r>
    <r>
      <rPr>
        <sz val="10"/>
        <color theme="1"/>
        <rFont val="Aptos Narrow (Cuerpo)"/>
      </rPr>
      <t>LEGALIDAD DE LA PEQUEÑA MINERIA</t>
    </r>
  </si>
  <si>
    <t>Mesa de Trabajo Cumplimiento Compromiso Conalminercol</t>
  </si>
  <si>
    <t>E076</t>
  </si>
  <si>
    <t>MARZO</t>
  </si>
  <si>
    <t>RECONVERSATORIO PROGRAMA DE RECONVERSIÓN PRODUCTIVA EN CAJAMARCA - TOLIMA</t>
  </si>
  <si>
    <t xml:space="preserve">Cajamarca - Tolima </t>
  </si>
  <si>
    <t>E093</t>
  </si>
  <si>
    <t xml:space="preserve">RECONVERSATORIO CON LA COMUNIDAD DE MINEROS DEL MUNICIPIO LOS ANDES SOTOMAYOR </t>
  </si>
  <si>
    <t xml:space="preserve">LOS ANDES SOTOMAYOR </t>
  </si>
  <si>
    <t>E022</t>
  </si>
  <si>
    <t>RECONVERSATORIO PRODUCTIVO CON COMUNIDADES DEL CORREGIMIENTO DE GUADALUPE DEL MUNICIPIO DE QUIBDÓ</t>
  </si>
  <si>
    <t>CORREGIMIENTO GUADALUPE - QUIBDO</t>
  </si>
  <si>
    <t>E058</t>
  </si>
  <si>
    <t>RECONVERSATORIO CON LA ASOCIACIÓN DE MUJERES MINERAS ARTESANALES DE UNIÓN PANAMERICANA</t>
  </si>
  <si>
    <t xml:space="preserve">Union Panamericana (las Animas) </t>
  </si>
  <si>
    <t>E091</t>
  </si>
  <si>
    <t>RECONVERSATORIO CON LA COMUNIDAD DE MINEROS DEL MUNICIPIO DE IPILAES</t>
  </si>
  <si>
    <t xml:space="preserve">Ipiales </t>
  </si>
  <si>
    <t>E092</t>
  </si>
  <si>
    <t>RECONVERSATORIO CON LA COMUNIDAD DE MINEROS DEL MUNICIPIO LA LLANADA</t>
  </si>
  <si>
    <t>LA LLANADA</t>
  </si>
  <si>
    <t>E094</t>
  </si>
  <si>
    <t>RECONVERSATORIO CON LA COMUNIDAD DE MINEROS DEL MUNICIPIO DE SAMANIEGO</t>
  </si>
  <si>
    <t>SAMANIEGO</t>
  </si>
  <si>
    <t>FEBRERO</t>
  </si>
  <si>
    <t>E049</t>
  </si>
  <si>
    <t>ARTICULACION INTERISTITUCIONAL PARA EL LICENCIAMIENTO AMBIENTAL EN FORMALIZACIÓN MINERA DEPARTAMENTO DE ANTIOQUIA</t>
  </si>
  <si>
    <t>MEDELLIN</t>
  </si>
  <si>
    <t>E077</t>
  </si>
  <si>
    <t>Jornada de Asistencia de inscripcion a los mineros de ASOMACHO</t>
  </si>
  <si>
    <t xml:space="preserve">QUIBDO </t>
  </si>
  <si>
    <t>E078</t>
  </si>
  <si>
    <t>Mesa de seguimiento a trámites minero-ambientales Departamento del Cauca–Licenciamiento Ambiental para la Formalización Minera – Socialización Resolución 1830 de 2024.</t>
  </si>
  <si>
    <t xml:space="preserve">Popayan </t>
  </si>
  <si>
    <t>E079</t>
  </si>
  <si>
    <t>Mesa Paro Minero Bajo Cauca</t>
  </si>
  <si>
    <t xml:space="preserve">Caucacia </t>
  </si>
  <si>
    <t>E023</t>
  </si>
  <si>
    <t>Mesa deTrabajo Tecnico Juridico Chocó</t>
  </si>
  <si>
    <t>Quibdó</t>
  </si>
  <si>
    <t>E032</t>
  </si>
  <si>
    <t xml:space="preserve">ARTICULACION INTERISTITUCIONAL PARA EL LICENCIAMIENTO AMBIENTAL EN FORMALIZACIÓN MINERA DEPARTAMENTO DE BOYACA </t>
  </si>
  <si>
    <t>Tunja, Boyáca</t>
  </si>
  <si>
    <t>E047</t>
  </si>
  <si>
    <t>Mesa de Articulación Interinstitucional para Licenciamiento Ambiental en Formalización Minera, departamento de Santander</t>
  </si>
  <si>
    <t>Bucaramanga</t>
  </si>
  <si>
    <t>E057</t>
  </si>
  <si>
    <t>Reunión Cumplimiento Compromiso CONALMINERCOL</t>
  </si>
  <si>
    <t>Pereira</t>
  </si>
  <si>
    <t>E069</t>
  </si>
  <si>
    <t>Mesa Social y Minera de Marmato (Socialización estado de Formalización Minera de Marmato)</t>
  </si>
  <si>
    <t>Marmato</t>
  </si>
  <si>
    <t>E088</t>
  </si>
  <si>
    <t>E095</t>
  </si>
  <si>
    <t>Jornada de Asistencia de inscripcion a los mineros de ASOMACHOC</t>
  </si>
  <si>
    <t>QUIBDO</t>
  </si>
  <si>
    <t>E106</t>
  </si>
  <si>
    <t>Caucasia, Antioquia </t>
  </si>
  <si>
    <t>E028</t>
  </si>
  <si>
    <t>Capacitación Temática de Seguridad Minera</t>
  </si>
  <si>
    <t xml:space="preserve">Cúcuta, Norte de Santander </t>
  </si>
  <si>
    <t>E068</t>
  </si>
  <si>
    <t>Foro El peso del carbón perspectiva económica y política del territorio</t>
  </si>
  <si>
    <t>E089</t>
  </si>
  <si>
    <t xml:space="preserve">Instalación de la Comisión Regional de Seguridad Minera </t>
  </si>
  <si>
    <t>E039</t>
  </si>
  <si>
    <t>Jornadas de fortalecimiento de habilidades y competencias buenas prácticas mineras y de seguridad</t>
  </si>
  <si>
    <t>Santa Rosa del Sur</t>
  </si>
  <si>
    <t>E030</t>
  </si>
  <si>
    <t>El Bagre, Antioquía</t>
  </si>
  <si>
    <t>E035</t>
  </si>
  <si>
    <t>Semillero de mujeres mineras - Distritos Mineros</t>
  </si>
  <si>
    <t>Timbiquí, Cauca</t>
  </si>
  <si>
    <t>E038</t>
  </si>
  <si>
    <t>Mesa de Trabajo Interinstitucional del Distrito Agrominero y Pesquero del Bajo Cauca Antioqueño</t>
  </si>
  <si>
    <t xml:space="preserve">Caucasia, Antioquia </t>
  </si>
  <si>
    <t>E070</t>
  </si>
  <si>
    <t xml:space="preserve">Semillero de mujeres mineras - Distritos Mineros </t>
  </si>
  <si>
    <t>Guapi, Cauca</t>
  </si>
  <si>
    <t>E071</t>
  </si>
  <si>
    <t>Socialización de la estrategia Distritos Mineros Especiales para la Diversificación Productiva del Litoral Pacífico Caucano y Norte del Cauca</t>
  </si>
  <si>
    <t>Popayán, Cauca</t>
  </si>
  <si>
    <t>E099</t>
  </si>
  <si>
    <t>Taller de Consulta Previa del Distrito Agrominero y Pesquero del Bajo Cauca con pueblos indigenas.</t>
  </si>
  <si>
    <t>Caucasia, Antioquía</t>
  </si>
  <si>
    <t xml:space="preserve">TOTAL
EJECUTADO </t>
  </si>
  <si>
    <t>ABRIL</t>
  </si>
  <si>
    <t>E031</t>
  </si>
  <si>
    <t>Encuentro Nacional de pequeños Mineros y Artesanales</t>
  </si>
  <si>
    <t>Cali</t>
  </si>
  <si>
    <t>E112</t>
  </si>
  <si>
    <t>RECONVERSATORIO PROGRAMA DE RECONVERSIÓN PRODUCTIVA EN AIPE - HUILA</t>
  </si>
  <si>
    <t>Aipe - Huila</t>
  </si>
  <si>
    <t>E113</t>
  </si>
  <si>
    <t>RECONVERSATORIO PROGRAMA DE RECONVERSIÓN PRODUCTIVA EN TESALIA - HUILA</t>
  </si>
  <si>
    <t>Tesalia  - Huila</t>
  </si>
  <si>
    <t>E139</t>
  </si>
  <si>
    <t>RECONVERSATORIO PRODUCTIVO EN EL MUNICIPIO DE SUAREZ</t>
  </si>
  <si>
    <t>Suarez (Cauca)</t>
  </si>
  <si>
    <t>E140</t>
  </si>
  <si>
    <t>RECONVERSATORIO CON LA COMUNIDAD DE MINEROS DEL MUNICIPIO DE GUACHAVEZ</t>
  </si>
  <si>
    <t xml:space="preserve">GUACHAVEZ </t>
  </si>
  <si>
    <t>E141</t>
  </si>
  <si>
    <t>E142</t>
  </si>
  <si>
    <t xml:space="preserve">MALLAMA </t>
  </si>
  <si>
    <t>E147</t>
  </si>
  <si>
    <t>RECONVERSATORIO PROGRAMA DE RECONVERSIÓN PRODUCTIVA EN ATACO - TOLIMA</t>
  </si>
  <si>
    <t>Ataco - Tolima</t>
  </si>
  <si>
    <t>E148</t>
  </si>
  <si>
    <t>RECONVERSATORIO PROGRAMA DE RECONVERSIÓN PRODUCTIVA EN CHAPARRAL - TOLIMA</t>
  </si>
  <si>
    <t>Chaparral  - Tolima</t>
  </si>
  <si>
    <t>E170</t>
  </si>
  <si>
    <t>RECONVERSATORIO PRODUCTIVO EN EL MUNICIPIO DE GUAPI CAUCA</t>
  </si>
  <si>
    <t>Guapi (Cauca)</t>
  </si>
  <si>
    <t>E184</t>
  </si>
  <si>
    <t>RECONVERSATORIO PROGRAMA DE RECONVERSIÓN PRODUCTIVA EN YAGUARA - HUILA</t>
  </si>
  <si>
    <t>Yaguara  - Huila</t>
  </si>
  <si>
    <t>E185</t>
  </si>
  <si>
    <t>RECONVERSATORIO PROGRAMA DE RECONVERSIÓN PRODUCTIVA EN NEIVA - HUILA</t>
  </si>
  <si>
    <t>Neiva</t>
  </si>
  <si>
    <t>E186</t>
  </si>
  <si>
    <t>RECONVERSATORIO PROGRAMA DE RECONVERSIÓN PRODUCTIVA EN PALERMO - HUILA</t>
  </si>
  <si>
    <t>Palermo  - Huila</t>
  </si>
  <si>
    <t>E193</t>
  </si>
  <si>
    <t>Cooperación estratégica para el fortalecimiento de la mineria artesanal y de pequeña escala</t>
  </si>
  <si>
    <t>E207</t>
  </si>
  <si>
    <t>RECONVERSATORIO PROGRAMA DE RECONVERSIÓN PRODUCTIVA EN EL MUNICIPIO DE EL BAGRE</t>
  </si>
  <si>
    <t>EL BAGRE</t>
  </si>
  <si>
    <t>E208</t>
  </si>
  <si>
    <t>RECONVERSATORIO PROGRAMA DE RECONVERSIÓN PRODUCTIVA EN EL MUNICIPIO DE CAUCASIA</t>
  </si>
  <si>
    <t>CAUCASIA</t>
  </si>
  <si>
    <t>E209</t>
  </si>
  <si>
    <t>RECONVERSATORIO PROGRAMA DE RECONVERSIÓN PRODUCTIVA EN EL MUNICIPIO DE TARAZÁ - CORREGIMIENTO EL DOCE</t>
  </si>
  <si>
    <t>TARAZÁ CORREGIMIENTO EL DOCE</t>
  </si>
  <si>
    <t>E210</t>
  </si>
  <si>
    <t>E117</t>
  </si>
  <si>
    <t>Taller de Consulta Previa del Distrito Agrominero y Pesquero del Bajo Cauca con comunidades negras y afrodescendiente</t>
  </si>
  <si>
    <t>E149</t>
  </si>
  <si>
    <t>Espacio de socialización Distrito Minero del Norte del Cauca</t>
  </si>
  <si>
    <t xml:space="preserve">Buenos Aires, Cauca </t>
  </si>
  <si>
    <t>E150</t>
  </si>
  <si>
    <t xml:space="preserve">Semillero de mujeres mineras de San Juan </t>
  </si>
  <si>
    <t>Condoto, Chocó</t>
  </si>
  <si>
    <t>E159</t>
  </si>
  <si>
    <t>Semillero de mujeres mineras de Atrato</t>
  </si>
  <si>
    <t>Quibdó, Chocó</t>
  </si>
  <si>
    <t>E175</t>
  </si>
  <si>
    <t>Suárez, Cauca</t>
  </si>
  <si>
    <t>E202</t>
  </si>
  <si>
    <t>Encuentro territorial con comunidades indigenas del Distrito Agrominero y Pesquero de la Subregión del Bajo Cauca Antioquía</t>
  </si>
  <si>
    <t xml:space="preserve">Caucasia, Antioquía </t>
  </si>
  <si>
    <t>Jornada de Preconsulta del Distrito Agrominero y Pesquero de la Subregión del Bajo Cauca Antioqueño</t>
  </si>
  <si>
    <t>E115</t>
  </si>
  <si>
    <t>Mesa de seguimiento a tramites minero ambientales/Divulgacion y socializacion norma ambiental Departamento del Chocó</t>
  </si>
  <si>
    <t>E119</t>
  </si>
  <si>
    <t>Mesa Tecnico-Juridica de seguimiento a tramites de formalización con las autoridades mineras y ambientales en los Departamentos de Caldas, Quindio, Risaralda del año 2026</t>
  </si>
  <si>
    <t xml:space="preserve">Manizales </t>
  </si>
  <si>
    <t>E134</t>
  </si>
  <si>
    <t>Mesa de seguimiento a trámites minero-ambientales Departamento de Córdoba–Licenciamiento Ambiental para la Formalización Minera – Socialización Resolución 1830 de 2024.</t>
  </si>
  <si>
    <t>Montería, Córdoba.</t>
  </si>
  <si>
    <t>E135</t>
  </si>
  <si>
    <t>Mesa de Trabajo  Cumplimiento Compromiso Conalminercol_Temática 3</t>
  </si>
  <si>
    <t>E151</t>
  </si>
  <si>
    <t>Mesa de Articulación Interinstitucional para Licenciamiento Ambiental en Formalización Minera, departamento de Bolívar</t>
  </si>
  <si>
    <t>Santa Rosa del Sur, Bolívar</t>
  </si>
  <si>
    <t>E166</t>
  </si>
  <si>
    <t>Mesa Técnica Inclusión Financiera Bajo Cauca, Valdivia y Sur de Córdoba</t>
  </si>
  <si>
    <t>E167</t>
  </si>
  <si>
    <t>ARTICULACIÓN CON EMPRESAS TITULARES EN PROCESOS DE MEDIACIÓN CON PEQUEÑA MINERÍA</t>
  </si>
  <si>
    <t>E171</t>
  </si>
  <si>
    <t>E176</t>
  </si>
  <si>
    <t>Reunión de Mediación conjunta, Proceso GK1-112  de Peñas Blancas</t>
  </si>
  <si>
    <t>Chiquinquirá</t>
  </si>
  <si>
    <t>E192</t>
  </si>
  <si>
    <t>Mesa de seguimiento a trámites minero-ambientales Departamento de Nariño–Licenciamiento Ambiental para la Formalización Minera – Socialización Resolución 1830 de 2024.</t>
  </si>
  <si>
    <t>Pasto</t>
  </si>
  <si>
    <t>E217</t>
  </si>
  <si>
    <t xml:space="preserve">SOCIALIZACION DEL DISTRITO MINERO DEL SAN JUAN Y DE LA RUTA DE FORMALIZACION MINERA DEL CHOCO </t>
  </si>
  <si>
    <t>ISTMINA</t>
  </si>
  <si>
    <t>E231</t>
  </si>
  <si>
    <t>Socializacion de la Ruta de Formalización Minera del Chocó y del Distrito Minero del San Juan.</t>
  </si>
  <si>
    <t>Unión Panamericana - Chocó</t>
  </si>
  <si>
    <t>E235</t>
  </si>
  <si>
    <t>Primera sesión del Comité Técnico del PAN Hg MAPE – Vigencia 2026</t>
  </si>
  <si>
    <t>E136</t>
  </si>
  <si>
    <t>Talleres Gestión del Cambio Comportamental</t>
  </si>
  <si>
    <t>E137</t>
  </si>
  <si>
    <t xml:space="preserve">Sogamoso </t>
  </si>
  <si>
    <t>E138</t>
  </si>
  <si>
    <t>E157</t>
  </si>
  <si>
    <t>Taller de gestión del cambio comportamental</t>
  </si>
  <si>
    <t>Sardinata - Norte de Santander, Vereda Fatima,</t>
  </si>
  <si>
    <t>E158</t>
  </si>
  <si>
    <t>Cúcuta - Norte de Santander, Corregimiento San Pedro</t>
  </si>
  <si>
    <t>E173</t>
  </si>
  <si>
    <t>Libano, Tolima </t>
  </si>
  <si>
    <t>E201</t>
  </si>
  <si>
    <t xml:space="preserve">Instalación del Comité Tecnico </t>
  </si>
  <si>
    <t>E114</t>
  </si>
  <si>
    <t>JORNADA DE MINERIA Y SALUD para mineros y mineras de subsistencia en ATACO -Tolima (vereda Santiago Perez)</t>
  </si>
  <si>
    <t>Ataco (Tolima)</t>
  </si>
  <si>
    <t>E168</t>
  </si>
  <si>
    <t>Jornada de Fortalecimiento para la Minería de Subsistencia en el municipio de La Tebaida (Quindio).</t>
  </si>
  <si>
    <t>La Tebaida (Quindio)</t>
  </si>
  <si>
    <t>E169</t>
  </si>
  <si>
    <t>Espacio de Articulación Institucional para la Minería de Subsistencia – Quindío</t>
  </si>
  <si>
    <t>Armenia (Quindio)</t>
  </si>
  <si>
    <t>E218</t>
  </si>
  <si>
    <t>Jornada de Fortalecimiento para la Minería de Subsistencia en el municipio de Puerto Carreño (Vichada)</t>
  </si>
  <si>
    <t xml:space="preserve">Puerto Carreño, Vichada </t>
  </si>
  <si>
    <t>RUBRO</t>
  </si>
  <si>
    <t>ACTIVIDAD</t>
  </si>
  <si>
    <t>C-2104-1900-24-40302A-2104031-02</t>
  </si>
  <si>
    <t>202400000000197-01-02</t>
  </si>
  <si>
    <t>202400000000197-01-04</t>
  </si>
  <si>
    <t>202400000000197-01-07</t>
  </si>
  <si>
    <t>TOTAL DISTRITOS MINEROS</t>
  </si>
  <si>
    <t>C-2104-1900-19-40302A-2104018-02</t>
  </si>
  <si>
    <t>2022011000042-03-06</t>
  </si>
  <si>
    <t>2022011000042-03-07</t>
  </si>
  <si>
    <t>2022011000042-03-11</t>
  </si>
  <si>
    <t>C-2104-1900-19-40302A-2104009-02</t>
  </si>
  <si>
    <t>2022011000042-02-03</t>
  </si>
  <si>
    <t>2022011000042-02-05</t>
  </si>
  <si>
    <t>C-2104-1900-19-40302A-2104001-02</t>
  </si>
  <si>
    <t>2022011000042-01-01</t>
  </si>
  <si>
    <t>2022011000042-01-02</t>
  </si>
  <si>
    <t>TOTAL FORMALIZACION</t>
  </si>
  <si>
    <t>C-2104-1900-23-40302A-2104001-02</t>
  </si>
  <si>
    <t>202300000000362-01-03</t>
  </si>
  <si>
    <t>C-2104-1900-23-40302A-2104009-02</t>
  </si>
  <si>
    <t>202300000000362-02-05</t>
  </si>
  <si>
    <t>C-2104-1900-23-40302A-2104020-02</t>
  </si>
  <si>
    <t>202300000000362-03-06</t>
  </si>
  <si>
    <t>202300000000362-03-08</t>
  </si>
  <si>
    <t>TOTAL MINERIA DE LA PEQUEÑA ESCALA</t>
  </si>
  <si>
    <t>C-2104-1900-21-40302A-2104032-02</t>
  </si>
  <si>
    <t>202300000000358-04-11</t>
  </si>
  <si>
    <t>202300000000358-04-17</t>
  </si>
  <si>
    <t>C-2104-1900-21-40302A-2104001-02</t>
  </si>
  <si>
    <t>202300000000358-01-03</t>
  </si>
  <si>
    <t>C-2104-1900-21-40302A-2104031-02</t>
  </si>
  <si>
    <t>202300000000358-03-07</t>
  </si>
  <si>
    <t>TOTAL SEGURIDAD MINERA</t>
  </si>
  <si>
    <t>C-2104-1900-27-40302A-2104027-02</t>
  </si>
  <si>
    <t>202500000025373-01-04</t>
  </si>
  <si>
    <t>C-2104-1900-27-40302A-2104031-02</t>
  </si>
  <si>
    <t>202500000025373-02-07</t>
  </si>
  <si>
    <t>C-2104-1900-27-40302A-2104032-02</t>
  </si>
  <si>
    <t>202500000025373-02-09</t>
  </si>
  <si>
    <t>202500000025373-02-10</t>
  </si>
  <si>
    <t>TOTAL MINEROS DE SUBSISTENCIA</t>
  </si>
  <si>
    <t>C-2104-1900-22-40302A-2104001-02</t>
  </si>
  <si>
    <t>202300000000360-01-14</t>
  </si>
  <si>
    <t>C-2104-1900-22-40302A-2104031-02</t>
  </si>
  <si>
    <t>202300000000360-02-04</t>
  </si>
  <si>
    <t>202300000000360-02-06</t>
  </si>
  <si>
    <t>202300000000360-02-11</t>
  </si>
  <si>
    <t>TOTAL RECONVERSION</t>
  </si>
  <si>
    <t>MAYO</t>
  </si>
  <si>
    <t>E259</t>
  </si>
  <si>
    <t>Mesas interinstitucionales de los Distritos Mineros del Cauca</t>
  </si>
  <si>
    <t>Bogotá D.C</t>
  </si>
  <si>
    <t>E260</t>
  </si>
  <si>
    <t>Mesas interinstitucionales de los Distritos Mineros del Nariño</t>
  </si>
  <si>
    <t>E262</t>
  </si>
  <si>
    <t>Encuentro territorial con consejos comunitarios del Distrito Agrominero y Pesquero de la Subregión del Bajo Cauca Antioquía</t>
  </si>
  <si>
    <t>E266</t>
  </si>
  <si>
    <t>Comite Directivo revisión eventos a realizarcen con presidencia</t>
  </si>
  <si>
    <t>E300</t>
  </si>
  <si>
    <t>Encuentro Territorial Distrito Minero Bajo Cauca</t>
  </si>
  <si>
    <t xml:space="preserve">Bogotá´DC </t>
  </si>
  <si>
    <t>E340</t>
  </si>
  <si>
    <t>Espacio autonomo de comunidades étnicas de Suárez - Distrito Minero del Norte del Cauca</t>
  </si>
  <si>
    <t xml:space="preserve">Suárez, Cauca </t>
  </si>
  <si>
    <t>E232</t>
  </si>
  <si>
    <t>Mesa de Articulación Interinstitucional para Licenciamiento Ambiental en Formalización Minera, departamento de Norte de Santander</t>
  </si>
  <si>
    <t>San José de Cúcuta</t>
  </si>
  <si>
    <t>E239</t>
  </si>
  <si>
    <t>ESTADO DEL ARTE DE LA FORMALIZACIÓN MINERA EN COLOMBIA</t>
  </si>
  <si>
    <t>E244</t>
  </si>
  <si>
    <t>Mesa Social y Minera por la Vida y la Paz del Nordeste Antioqueño</t>
  </si>
  <si>
    <t>Yolombó, Antioquia</t>
  </si>
  <si>
    <t>E261</t>
  </si>
  <si>
    <t>Primera Mesa Técnico-Jurídica de Seguimiento a Trámites de Formalización Minera con Autoridades Mineras y Ambientales – Vigencia 2026, para los departamentos de Putumayo y Caquetá, relacionada con el Licenciamiento Ambiental (Resolución 1830 de 2024).</t>
  </si>
  <si>
    <t>Mocoa Putiumayo</t>
  </si>
  <si>
    <t>E272</t>
  </si>
  <si>
    <t>Mesa de seguimiento a tramites minero ambientales/Divulgacion y socializacion norma ambiental Departamento Huila</t>
  </si>
  <si>
    <t xml:space="preserve">Neiva </t>
  </si>
  <si>
    <t>E296</t>
  </si>
  <si>
    <t>Jornada de formalización minera</t>
  </si>
  <si>
    <t xml:space="preserve">Taraza, Antioquia </t>
  </si>
  <si>
    <t>E297</t>
  </si>
  <si>
    <t xml:space="preserve">El Bagre, Antioquia </t>
  </si>
  <si>
    <t>E312</t>
  </si>
  <si>
    <t>Mesa Tecnico-Juridica de seguimiento a tramites de formalización con las autoridades mineras y ambientales en el Departamento del Valle 2026</t>
  </si>
  <si>
    <t>E343</t>
  </si>
  <si>
    <t>DIÁLOGO TÉCNICO SOBRE USO DE MAQUINARIA EN PROCESOS DE FORMALIZACIÓN MINERA</t>
  </si>
  <si>
    <t>E352</t>
  </si>
  <si>
    <t>Mesa de Diálogo Minero para el Fortalecimiento de la Formalización</t>
  </si>
  <si>
    <t>E056</t>
  </si>
  <si>
    <t>Mesa de Articulación Institucional - Compromisos Población Afro del Caribe Colombiano</t>
  </si>
  <si>
    <t>Barranquilla</t>
  </si>
  <si>
    <t>E254</t>
  </si>
  <si>
    <t>Encuentro Regional PAN MAPE Mercurio</t>
  </si>
  <si>
    <t xml:space="preserve">Quibdo (Choco) </t>
  </si>
  <si>
    <t>E255</t>
  </si>
  <si>
    <t>E306</t>
  </si>
  <si>
    <t>Sesiones de Co- creación para la formulación de la Política Pública de investigación, innovación y transferencia de tecnologías para las estrategias de fomento minero, en el terrotiro nacional</t>
  </si>
  <si>
    <t>Bogotá DC</t>
  </si>
  <si>
    <t>E230</t>
  </si>
  <si>
    <t>Primera Sesión Comisión Regional PNSM</t>
  </si>
  <si>
    <t xml:space="preserve">Ibagué (Tolima) </t>
  </si>
  <si>
    <t>E248</t>
  </si>
  <si>
    <t>Instalación de la Comisión Regional de Seguridad Minera del departamento de Santander</t>
  </si>
  <si>
    <t xml:space="preserve">Bucaramanga </t>
  </si>
  <si>
    <t>E253</t>
  </si>
  <si>
    <t>Primera reunión Comisión Regional de los Departamentos de Caldas, Quindio y Risaralda</t>
  </si>
  <si>
    <t xml:space="preserve">Pereira </t>
  </si>
  <si>
    <t>E267</t>
  </si>
  <si>
    <t>Mesa técnica sobre Proyecto de Ley 282 de 2025</t>
  </si>
  <si>
    <t>E273</t>
  </si>
  <si>
    <t>Evento de instalacion nacional del Sistema Nacional de Seguridad Minera (SNSM) a realizarse en el municipio de Buritica Antioquia</t>
  </si>
  <si>
    <t xml:space="preserve">Municipio de Buritica-Antioquia </t>
  </si>
  <si>
    <t>E301</t>
  </si>
  <si>
    <t xml:space="preserve">Lenguazaque Cundinamarca-Vereda Ramada Alta </t>
  </si>
  <si>
    <t>E302</t>
  </si>
  <si>
    <t>Lenguazaque Cundinamarca-Vereda El Salto</t>
  </si>
  <si>
    <t>E303</t>
  </si>
  <si>
    <t xml:space="preserve">Lenguazaque Cundinamarca-Vereda Ramada Alta/ Espinal Alisal </t>
  </si>
  <si>
    <t>E304</t>
  </si>
  <si>
    <t>Taller de gestion del cambio comportamental</t>
  </si>
  <si>
    <t>E305</t>
  </si>
  <si>
    <t xml:space="preserve">El Bagre - Antioquia </t>
  </si>
  <si>
    <t>E316</t>
  </si>
  <si>
    <t>Sogamoso</t>
  </si>
  <si>
    <t>E336</t>
  </si>
  <si>
    <t xml:space="preserve">Gameza-Boyacá </t>
  </si>
  <si>
    <t>E283</t>
  </si>
  <si>
    <t>Jornada de Fortalecimiento para la Minería de Subsistencia en el municipio de Tadó en el departamento de Chocó</t>
  </si>
  <si>
    <t>Tadó, Chocó</t>
  </si>
  <si>
    <t>E310</t>
  </si>
  <si>
    <t>Jornada de Fortalecimiento para la Minería de Subsistencia en el municipio de Pereira en el departamento de Risaralda</t>
  </si>
  <si>
    <t xml:space="preserve">Pereira (Risaralda) </t>
  </si>
  <si>
    <t>E342</t>
  </si>
  <si>
    <t>Jornada con mujeres mineras aartesanales para la generacion de valor agregado en los minerales extraidos</t>
  </si>
  <si>
    <t>Santa Bárbara de Iscuandé</t>
  </si>
  <si>
    <t>E345</t>
  </si>
  <si>
    <t>Jornada de Fortalecimiento para la Minería de Subsistencia en el municipio de Belén de Umbría en el departamento de Risaralda</t>
  </si>
  <si>
    <t>E346</t>
  </si>
  <si>
    <t>Encuentro Intercultural por la Gobernanza Territorial y la Reconversión Productiva</t>
  </si>
  <si>
    <t>Cubará, Boyacá</t>
  </si>
  <si>
    <t>JORNADA DE REGISTRO EN PLATAFORMA GÉNESIS Y TALLER DE "BUENAS PRÁCTICAS MINERAS" EN BARRANCO DE LOBA, BOLIVAR.</t>
  </si>
  <si>
    <t>Barranco de Loba (Bolivar)</t>
  </si>
  <si>
    <t>RECONVERSATORIO PRODUCTIVO EN EL MUNICIPIO DE BUENOS AIRES CAUCA EN JORNADA DE LA MAÑANA</t>
  </si>
  <si>
    <t>BUENOS AIRES CAUCA</t>
  </si>
  <si>
    <t>RECONVERSATORIO PRODUCTIVO EN EL MUNICIPIO DE BUENOS AIRES CAUCA EN JORNADA DE LA TARDE</t>
  </si>
  <si>
    <t>RECONVERSATORIO EN EL MUNICIPIO DE CÁCERES, ANTIOQUIA</t>
  </si>
  <si>
    <t>Cáceres, Antioquia</t>
  </si>
  <si>
    <t>RECONVERSATORIO PROGRAMA DE RECONVERSIÓN PRODUCTIVA EN MARMATO, CALDAS</t>
  </si>
  <si>
    <t>Marmato- Caldas</t>
  </si>
  <si>
    <t>RECONVERSATORIO PROGRAMA DE RECONVERSIÓN PRODUCTIVA EN RIOSUCIO, CALDAS</t>
  </si>
  <si>
    <t>Riosucio, Caldas</t>
  </si>
  <si>
    <t>RECONVERSATORIO PROGRAMA DE RECONVERSIÓN PRODUCTIVA EN SUPÍA CALDAS</t>
  </si>
  <si>
    <t>Supia Caldas</t>
  </si>
  <si>
    <t>RECONVERSATORIO CON COMUNIDAD DEL MUNICIPIO DE REMEDIOS ANTIOQUIA</t>
  </si>
  <si>
    <t>REMEDIOS ANTIOQUIA</t>
  </si>
  <si>
    <t>RECONVERSATORIO PRODUCTIVO E INCRIPCIÓN EN GÉNESIS CON COMUNIDADES DEL MUNICIPIO DE GUAMAL MAGDALENA</t>
  </si>
  <si>
    <t xml:space="preserve">GUAMAL, MAGDALENA </t>
  </si>
  <si>
    <t>RECONVERSATORIO PRODUCTIVO CON COMUNIDADES DEL MUNICIPIO DE LURUACO ATLÁNTICO</t>
  </si>
  <si>
    <t xml:space="preserve">LURUACO, ATLÁNTICO </t>
  </si>
  <si>
    <t xml:space="preserve">RECONVERSATORIO MUNICIPIO DE SANTO DOMINGO - CORREGIMIENTO DE  PORCESITO </t>
  </si>
  <si>
    <t>SANTO DOMINGO, ANTIOQUIA</t>
  </si>
  <si>
    <t>RECONVERSATORIO CON COMUNIDAD DEL MUNICIPIO DE SEGOVIA ANTIOQUIA</t>
  </si>
  <si>
    <t>SEGOVIA, ANTIOQUIA</t>
  </si>
  <si>
    <t>RECONVERSATORIO PRODUCTIVO CON COMUNIDAD DE ALTO GUAPI EN CAUCA</t>
  </si>
  <si>
    <t>ENCUENTRO DE MINERÍA ARTESANAL CONCEJO COMUNITARÍO DE CÁCERES</t>
  </si>
  <si>
    <t xml:space="preserve">Cáceres - Antioquía </t>
  </si>
  <si>
    <t>E282</t>
  </si>
  <si>
    <t>E284</t>
  </si>
  <si>
    <t>E289</t>
  </si>
  <si>
    <t>E290</t>
  </si>
  <si>
    <t>E291</t>
  </si>
  <si>
    <t>E292</t>
  </si>
  <si>
    <t>E293</t>
  </si>
  <si>
    <t>E294</t>
  </si>
  <si>
    <t>E311</t>
  </si>
  <si>
    <t>E314</t>
  </si>
  <si>
    <t>E315</t>
  </si>
  <si>
    <t>E317</t>
  </si>
  <si>
    <t>E318</t>
  </si>
  <si>
    <t>E319</t>
  </si>
  <si>
    <t>E333</t>
  </si>
  <si>
    <t>Suma de TOTAL</t>
  </si>
  <si>
    <t>E263</t>
  </si>
  <si>
    <t>Caucasia, Antioquia</t>
  </si>
  <si>
    <t>E359</t>
  </si>
  <si>
    <t>Espacios de formulación del Plan Estratégico de Gestión Distrito Minero del Norte del Cauca</t>
  </si>
  <si>
    <t xml:space="preserve">Santander de Quilichao, Cauca </t>
  </si>
  <si>
    <t>E360</t>
  </si>
  <si>
    <t>Espacio autónomo de comunidades étnicas de Suárez - Distrito Minero del Norte del Cauca</t>
  </si>
  <si>
    <t>E375</t>
  </si>
  <si>
    <t>E380</t>
  </si>
  <si>
    <t>Formulacion del plan de gestion del distrito agrominero y pesquero del Bajo Cauca Antioqueño</t>
  </si>
  <si>
    <t>E402</t>
  </si>
  <si>
    <t>JUNIO</t>
  </si>
  <si>
    <t>E357</t>
  </si>
  <si>
    <t xml:space="preserve">Bogotá </t>
  </si>
  <si>
    <t>E362</t>
  </si>
  <si>
    <t>Mesa de diálogo comunidades mineras del Nordeste</t>
  </si>
  <si>
    <t>E372</t>
  </si>
  <si>
    <t>Mesa Tecnico-Juridica de seguimiento a tramites de formalización con las autoridades mineras y ambientales en el Departamento del Tolima 2026</t>
  </si>
  <si>
    <t xml:space="preserve">Ibagué </t>
  </si>
  <si>
    <t>E400</t>
  </si>
  <si>
    <t>Primera Mesa Técnico-Jurídica de Seguimiento a Trámites de Formalización Minera con Autoridades Mineras y Ambientales – Vigencia 2026, para los departamentos de Meta, relacionada con el Licenciamiento Ambiental (Resolución 1830 de 2024).</t>
  </si>
  <si>
    <t xml:space="preserve">Villavicencio, Meta </t>
  </si>
  <si>
    <t>E431</t>
  </si>
  <si>
    <t>ARTICULACION INTERISTITUCIONAL PARA EL LICENCIAMIENTO AMBIENTAL EN FORMALIZACIÓN MINERA DEPARTAMENTO DE LA GUAJIRA</t>
  </si>
  <si>
    <t>RIOHACHA LA GUAJIRA</t>
  </si>
  <si>
    <t>E463</t>
  </si>
  <si>
    <t>MESA CONALMINERCOL</t>
  </si>
  <si>
    <t>E377</t>
  </si>
  <si>
    <t>Plan de Acción del Centro de Desarrollo Minero del municipio de San Miguel – Putumayo</t>
  </si>
  <si>
    <t xml:space="preserve">San Miguel - Putumayo </t>
  </si>
  <si>
    <t>E386</t>
  </si>
  <si>
    <t>POLITICA DE INNOVACIÓN</t>
  </si>
  <si>
    <t>Jamundi - Valle del Cauca</t>
  </si>
  <si>
    <t>E428</t>
  </si>
  <si>
    <t>Taller participativo para la construcción de la Política de Investigación, Innovación y Transferencia de Tecnologías dirigido a comunidad minera y autoridades territoriales.</t>
  </si>
  <si>
    <t>Segovia- Antioquia</t>
  </si>
  <si>
    <t>E455</t>
  </si>
  <si>
    <t>Ibague</t>
  </si>
  <si>
    <t>E456</t>
  </si>
  <si>
    <t>Neiva - Huila</t>
  </si>
  <si>
    <t>E368</t>
  </si>
  <si>
    <t xml:space="preserve">Barbosa, Antioquia </t>
  </si>
  <si>
    <t>E369</t>
  </si>
  <si>
    <t xml:space="preserve">Santo Domingo-Antioquia </t>
  </si>
  <si>
    <t>E371</t>
  </si>
  <si>
    <t xml:space="preserve">Socha-Boyacá </t>
  </si>
  <si>
    <t>E374</t>
  </si>
  <si>
    <t>Evento de instalacion regional del Sistema Nacional de Seguridad Minera (SNSM) organizado por la Comision Regional de Seguridad Minera de Pasto a realizarse en el municipio de Pasto, nariño</t>
  </si>
  <si>
    <t>Municipio de Pasto-Nariño</t>
  </si>
  <si>
    <t>E401</t>
  </si>
  <si>
    <t>Reunión del Comité Tecnico</t>
  </si>
  <si>
    <t>E419</t>
  </si>
  <si>
    <t xml:space="preserve">Durania, Norte de Santander </t>
  </si>
  <si>
    <t>E420</t>
  </si>
  <si>
    <t>E444</t>
  </si>
  <si>
    <t>LENGUAZAQUE</t>
  </si>
  <si>
    <t>E445</t>
  </si>
  <si>
    <t>E457</t>
  </si>
  <si>
    <t>Presentación de la retroalimentación al Protocolo de Respuesta a Accidentes Mineros</t>
  </si>
  <si>
    <t xml:space="preserve">Cucunubá-Cundinamarca </t>
  </si>
  <si>
    <t>E458</t>
  </si>
  <si>
    <t>E464</t>
  </si>
  <si>
    <t xml:space="preserve">Municipio de Sogamoso-Boyaca </t>
  </si>
  <si>
    <t>E396</t>
  </si>
  <si>
    <t>Jornada de Inscripción de mineros de subsitncia y reconversatorio de reconversión. Municipio Distracción - La Guajira</t>
  </si>
  <si>
    <t xml:space="preserve">Distracción - La Guajira </t>
  </si>
  <si>
    <t>E397</t>
  </si>
  <si>
    <t>Jornada de Inscripción de mineros de subsitncia y reconversatorio de reconversión. Municipio Fonnseca- La Guajira</t>
  </si>
  <si>
    <t xml:space="preserve">Fonnseca- La Guajira </t>
  </si>
  <si>
    <t>E421</t>
  </si>
  <si>
    <t>TALLER CON MUJERES DEDICADAS A LA MINERÍA ARTESANAL</t>
  </si>
  <si>
    <t xml:space="preserve">Maripí-Boyacá </t>
  </si>
  <si>
    <t>E422</t>
  </si>
  <si>
    <t>Taller con mujeres dedicadas a la minería artesanal en Muzo</t>
  </si>
  <si>
    <t>Muzo</t>
  </si>
  <si>
    <t>E438</t>
  </si>
  <si>
    <t>Taller con mujeres dedicadas a la minería artesanal en Remedios</t>
  </si>
  <si>
    <t xml:space="preserve">Remedios </t>
  </si>
  <si>
    <t>E366</t>
  </si>
  <si>
    <t>RECONVERSATORIO MUNICIPIO DE TARAZÁ - CORREGIMIENTO GUAIMARO</t>
  </si>
  <si>
    <t>TARAZÁ CORREGIMIENTO GUAIMARO</t>
  </si>
  <si>
    <t>E367</t>
  </si>
  <si>
    <t>RECONVERSATORIO MUNICIPIO DE VALDIVIA - CORREGIMIENTO PUERTO VALDIVIA</t>
  </si>
  <si>
    <t xml:space="preserve">SAN JOSE DE URÉ (CÓRDOBA) </t>
  </si>
  <si>
    <t>E370</t>
  </si>
  <si>
    <t>RECONVERSATORIO PRODUCTIVO CON COMUNIDAD DE GUAPI DEL CONSEJO COMUNITARIO DEL RIO GUAJUÍ</t>
  </si>
  <si>
    <t>E398</t>
  </si>
  <si>
    <t xml:space="preserve">Semillero de Mujeres Mineras – Occidente de Caldas SEMILLERO DE MUJERES MINERAS DEL OCCIDENTE DE CALDAS EN MARMATO </t>
  </si>
  <si>
    <t xml:space="preserve">Marmato, Caldas </t>
  </si>
  <si>
    <t>E432</t>
  </si>
  <si>
    <t>SOCIALIZACIÓN DEL PROGRAMA DE RECONVERSIÓN PRODUCTIVA EN EL MUNICIPIO DE CONDOTO, CHOCÓ</t>
  </si>
  <si>
    <t xml:space="preserve">CONDOTO, CHOCÓ </t>
  </si>
  <si>
    <t>E433</t>
  </si>
  <si>
    <t>SOCIALIZACIÓN DEL PROGRAMA DE RECONVERSIÓN PRODUCTIVA EN EL MUNICIPIO DE CANTON DEL SAN PABLO, CHOCÓ</t>
  </si>
  <si>
    <t xml:space="preserve">CANTON DEL SAN PABLO, CHOCÓ </t>
  </si>
  <si>
    <t>E435</t>
  </si>
  <si>
    <t>Encuentro Estratégico para el Fortalecimiento de la Reconversión Productiva y la Formalización Minera</t>
  </si>
  <si>
    <t>E446</t>
  </si>
  <si>
    <t>RECONVERSATORIO - SOCIALIZACIÓN DEL PROGRAMA DE RECONVERSIÓN PRODUCTIVA EN EL MUNICIPIO DE AMALFI, ANTIOQUIA.</t>
  </si>
  <si>
    <t xml:space="preserve">AMALFI, ANTIOQUIA </t>
  </si>
  <si>
    <t>E447</t>
  </si>
  <si>
    <t>RECONVERSATORIO - SOCIALIZACIÓN DEL PROGRAMA DE RECONVERSIÓN PRODUCTIVA EN EL CORREGIMIENTO DE PROVIDENCIA VEREDA GUACAS ABAJO DEL MUNICIPIO DE SAN ROQUE.</t>
  </si>
  <si>
    <t xml:space="preserve">SAN ROQUE, ANTIOQUIA </t>
  </si>
  <si>
    <t>E448</t>
  </si>
  <si>
    <t>RECONVERSATORIO - SOCIALIZACIÓN DEL PROGRAMA DE RECONVERSIÓN PRODUCTIVA EN EL CORREGIMIENTO BOTERO DEL MUNICIPIO DE SANTO DOMINGO, ANTIOQUIA.</t>
  </si>
  <si>
    <t xml:space="preserve">SANTO DOMINGO, ANTIOQUIA </t>
  </si>
  <si>
    <t>E449</t>
  </si>
  <si>
    <t>RECONVERSATORIO - SOCIALIZACIÓN DEL PROGRAMA DE RECONVERSIÓN PRODUCTIVA EN EL MUNICIPIO DE SEGOVIA, ANTIOQUIA</t>
  </si>
  <si>
    <t>E450</t>
  </si>
  <si>
    <t>RECONVERSATORIO - SOCIALIZACIÓN DEL PROGRAMA DE RECONVERSIÓN PRODUCTIVA EN EL MUNICIPIO DE YALÍ, ANTIOQUIA.</t>
  </si>
  <si>
    <t xml:space="preserve">YALÍ, ANTIOQUIA </t>
  </si>
  <si>
    <t>E451</t>
  </si>
  <si>
    <t>RECONVERSATORIO - SOCIALIZACIÓN DEL PROGRAMA DE RECONVERSIÓN PRODUCTIVA EN EL MUNICIPIO DE YOLOMBO, ANTIOQUIA.</t>
  </si>
  <si>
    <t xml:space="preserve">YOLOMBO, ANTIOQUIA </t>
  </si>
  <si>
    <t>NOMBRE ACTIVIDAD</t>
  </si>
  <si>
    <t>DEFINIR CRITERIOS PARA LA IDENTIFICACIÓN, PRIORIZACIÓN Y LA DELIMITACIÓN DE LOS DISTRITOS MINEROS ESPECIALES PARA LA DIVERSIFICACIÓN PRODUCTIVA</t>
  </si>
  <si>
    <t>CONFORMAR LA MESA DE TRABAJO INTERINSTITUCIONAL COMO INSTANCIA DE ARTICULACIÓN INSTITUCIONAL PARA LA PLANIFICACIÓN, GESTIÓN SOCIOAMBIENTAL Y ECONÓMICA DE LOS TERRITORIOS DELIMITADOS COMO DISTRITOS MINEROS ESPECIALES PARA LA DIVERSIFICACIÓN PRODUCTIVA</t>
  </si>
  <si>
    <t>ANALIZAR LA DINÁMICA SOCIOECONÓMICA Y LAS DETERMINANTES DE ORDENAMIENTO TERRITORIAL</t>
  </si>
  <si>
    <t>REALIZAR ESPACIOS DE TRABAJO CON LOS PEQUEÑOS MINEROS PARA LA REGULARIZACIÓN Y LA FORMALIZACIÓN MINERO-AMBIENTAL.</t>
  </si>
  <si>
    <t>APOYAR EN LA IMPLEMENTACIÓN DE MECANISMOS DE REGULARIZACIÓN</t>
  </si>
  <si>
    <t>CONTRIBUIR A LA RUTA DE FORMALIZACIÓN MINERA INTEGRAL, DESDE EL COMPONENTE MINERO Y AMBIENTAL A LOS PROCESOS QUE SE DERIVEN DE LA IMPLEMENTACIÓN DE LA ESTRATEGIA DE DISTRITOS MINEROS ESPECIALES</t>
  </si>
  <si>
    <t>REALIZAR ESPACIOS DE ARTICULACIÓN Y COORDINACIÓN INTERINSTITUCIONAL PARA EL DISEÑO DE HERRAMIENTAS DE FLUJO DE INFORMACIÓN EFECTIVA PARA LA TOMA DE DECISIONES.</t>
  </si>
  <si>
    <t>REALIZAR ESPACIOS DE ARTICULACIÓN PARA LA LEGALIZACIÓN DE LA ACTIVIDAD MINERA DE PEQUEÑA ESCALA.</t>
  </si>
  <si>
    <t>ANALIZAR LA EFECTIVIDAD EN LA IMPLEMENTACIÓN DE LOS MECANISMOS DE REGULARIZACIÓN EN LA LINEAL DE TIEMPO</t>
  </si>
  <si>
    <t>REALIZAR AJUSTES ADMINISTRATIVOS Y/O NORMATIVOS BASADOS EN EN EL ANÁLISIS DE LA EFECTIVIDAD DE LA IMPLEMENTACIÓN DE LOS MECANISMOS DE REGULARIZACIÓN EN LA LINEA DE TIEMPO</t>
  </si>
  <si>
    <t>DIVULGACIÓN</t>
  </si>
  <si>
    <t>DISEÑAR E IMPLEMENTAR ESTRATEGIAS QUE FACILITEN LA COMUNICACIÓN Y DIVULGACIÓN DE POLÍTICAS, PLANES, PROGRAMAS, PROYECTOS E INFORMACIÓN TÉCNICA, EN LAS REGIONES MINERAS.</t>
  </si>
  <si>
    <t>DOCUMENTO CON EL DISEÑO METODOLÓGICO</t>
  </si>
  <si>
    <t>DISEÑAR E IMPLEMENTAR ESTRATEGIAS DE DIVULGACIÓN Y SENSIBILIZACIÓN, DE POLÍTICAS, NORMAS, METODOLOGÍAS, ESTUDIOS, PROTOCOLOS, LECCIONES APRENDIDAS, ENTRE OTROS.</t>
  </si>
  <si>
    <t>DISEÑAR E IMPLEMENTAR ESTRATEGIAS DE DIVULGACIÓN Y SENSIBILIZACIÓN, DE POLÍTICAS, NORMAS, ESTUDIOS, PROTOCOLOS, ENTRE OTROS, EN LOS DISTRITOS MINEROS PARA LA DIVERSIFICACIÓN PRODUCTIVA.</t>
  </si>
  <si>
    <t>DESARROLLAR ALIANZAS CON PAÍSES QUE SE ENCUENTRAN A LA VANGUARDIA EN TEMAS RELACIONADOS CON LA PREVENCIÓN EN SEGURIDAD MINERA.</t>
  </si>
  <si>
    <t>GENERAR ESPACIOS PARTICIPATIVOS DE MINEROS DE SUBSISTENCIA EN ESQUEMAS DE ECONOMÍA SOLIDARIA</t>
  </si>
  <si>
    <t>REALIZAR ESQUEMAS DE ARTICULACION DE ESTRATEGIAS CON INSTITUCIONES PUBLICAS Y PRIVADAS PARA EL DESARROLLO Y FOMENTO DE LA MINERÍA DE SUBSISTENCIA</t>
  </si>
  <si>
    <t>REALIZAR TALLERES DE FORMACIÓN Y CAPACITACIÓN DIRIGIDOS A LOS MINEROS DE SUBSISTENCIA, ENFOCADOS EN EL DESARROLLO DE HABILIDADES Y CONOCIMIENTOS PARA AGREGAR VALOR A LOS MINERALES QUE EXTRAEN.</t>
  </si>
  <si>
    <t>REALIZAR TALLERES DE FORMACIÓN Y CAPACITACIÓN A LOS MINEROS DE SUBSISTENCIA EN DESARROLLO DE ALIANZAS ESTRATÉGICAS, LOGÍSTICA Y NEGOCIACIÓN</t>
  </si>
  <si>
    <t>DISEÑAR E IMPLEMENTAR UN PROGRAMA PARA APOYAR EL FORTALECIMIENTO DE HABILIDADES Y COMPETENCIAS, DE LOS MINEROS QUE VAN A ACCEDER AL PROGRAMA DE RECONVERSIÓN, EN TEMÁTICAS RELACIONADAS CON LAS ALTERNATIVAS PRODUCTIVAS A IMPLEMENTAR.</t>
  </si>
  <si>
    <t>IMPULSAR LA CREACIÓN DE COOPERATIVAS Y ASOCIACIONES DE MINEROS DE SUBSISTENCIA, PEQUEÑA ESCALA Y TRADICIONALES, CONDUCENTES A LA RECONVERSIÓN PRODUCTIVA Y LABORAL.</t>
  </si>
  <si>
    <t>GESTIONAR LA EJECUCIÓN DE LAS INICIATIVAS PARA LA RECONVERSIÓN PRODUCTIVA EN LOS MINEROS DE SUBSISTENCIA, PEQUEÑA ESCALA Y TRADICIONALES, QUE INVOLUCREN PARÁMETROS DE SOSTENIBILIDAD.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</si>
</sst>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$&quot;\ #,##0.00"/>
    <numFmt numFmtId="165" formatCode="_-* #,##0.000_-;\-* #,##0.000_-;_-* &quot;-&quot;??_-;_-@_-"/>
  </numFmts>
  <fonts count="11" x14ac:knownFonts="1">
    <font>
      <sz val="12"/>
      <color theme="1"/>
      <name val="Aptos Narrow"/>
      <family val="2"/>
      <scheme val="minor"/>
    </font>
    <font>
      <sz val="10"/>
      <color theme="1"/>
      <name val="Aptos Narrow (Cuerpo)"/>
    </font>
    <font>
      <sz val="12"/>
      <color theme="1"/>
      <name val="Aptos Narrow (Cuerpo)"/>
    </font>
    <font>
      <sz val="12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rgb="FF00000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-0.249977111117893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94">
    <xf numFmtId="0" fontId="0" fillId="0" borderId="0" xfId="0"/>
    <xf numFmtId="164" fontId="0" fillId="0" borderId="1" xfId="0" applyNumberFormat="1" applyBorder="1" applyAlignment="1">
      <alignment horizontal="right" vertical="center"/>
    </xf>
    <xf numFmtId="0" fontId="4" fillId="0" borderId="3" xfId="0" applyFont="1" applyBorder="1"/>
    <xf numFmtId="0" fontId="4" fillId="0" borderId="0" xfId="0" applyFont="1"/>
    <xf numFmtId="164" fontId="0" fillId="0" borderId="1" xfId="0" applyNumberFormat="1" applyBorder="1" applyAlignment="1">
      <alignment horizontal="righ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43" fontId="4" fillId="9" borderId="4" xfId="0" applyNumberFormat="1" applyFont="1" applyFill="1" applyBorder="1"/>
    <xf numFmtId="0" fontId="4" fillId="9" borderId="3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/>
    <xf numFmtId="43" fontId="5" fillId="0" borderId="0" xfId="0" applyNumberFormat="1" applyFont="1"/>
    <xf numFmtId="164" fontId="6" fillId="2" borderId="2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9" fillId="0" borderId="0" xfId="0" applyFont="1"/>
    <xf numFmtId="43" fontId="0" fillId="0" borderId="0" xfId="1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164" fontId="8" fillId="5" borderId="1" xfId="0" applyNumberFormat="1" applyFont="1" applyFill="1" applyBorder="1" applyAlignment="1">
      <alignment horizontal="right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164" fontId="8" fillId="7" borderId="1" xfId="0" applyNumberFormat="1" applyFont="1" applyFill="1" applyBorder="1" applyAlignment="1">
      <alignment horizontal="right" vertical="center" wrapText="1"/>
    </xf>
    <xf numFmtId="164" fontId="8" fillId="6" borderId="1" xfId="0" applyNumberFormat="1" applyFont="1" applyFill="1" applyBorder="1" applyAlignment="1">
      <alignment horizontal="right" vertical="center" wrapText="1"/>
    </xf>
    <xf numFmtId="164" fontId="8" fillId="10" borderId="1" xfId="0" applyNumberFormat="1" applyFont="1" applyFill="1" applyBorder="1" applyAlignment="1">
      <alignment horizontal="right" vertical="center"/>
    </xf>
    <xf numFmtId="43" fontId="10" fillId="11" borderId="4" xfId="0" applyNumberFormat="1" applyFont="1" applyFill="1" applyBorder="1"/>
    <xf numFmtId="0" fontId="8" fillId="2" borderId="1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11" borderId="4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center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4" fillId="9" borderId="3" xfId="0" applyFont="1" applyFill="1" applyBorder="1"/>
    <xf numFmtId="165" fontId="0" fillId="0" borderId="0" xfId="0" applyNumberFormat="1"/>
    <xf numFmtId="0" fontId="4" fillId="0" borderId="0" xfId="0" applyFont="1" applyBorder="1"/>
    <xf numFmtId="43" fontId="4" fillId="9" borderId="3" xfId="1" applyFont="1" applyFill="1" applyBorder="1" applyAlignment="1">
      <alignment horizontal="center" vertical="center"/>
    </xf>
    <xf numFmtId="43" fontId="5" fillId="0" borderId="0" xfId="1" applyFont="1"/>
    <xf numFmtId="43" fontId="4" fillId="9" borderId="4" xfId="1" applyFont="1" applyFill="1" applyBorder="1"/>
    <xf numFmtId="43" fontId="10" fillId="11" borderId="4" xfId="1" applyFont="1" applyFill="1" applyBorder="1"/>
    <xf numFmtId="43" fontId="4" fillId="9" borderId="3" xfId="1" applyFont="1" applyFill="1" applyBorder="1"/>
    <xf numFmtId="0" fontId="0" fillId="0" borderId="1" xfId="0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FFF"/>
      <color rgb="FFF04B35"/>
      <color rgb="FFFFB966"/>
      <color rgb="FFAB7942"/>
      <color rgb="FF674929"/>
      <color rgb="FFFFA3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Desktop/MAYARYTH/MINAS/2026/OPERADOR%20LOGISTICO/APROPIACION%202026%20OL.xlsx" TargetMode="External"/><Relationship Id="rId2" Type="http://schemas.openxmlformats.org/officeDocument/2006/relationships/externalLinkPath" Target="/Users/mayaryth/Desktop/MAYARYTH/MINAS/2026/OPERADOR%20LOGISTICO/APROPIACION%202026%20OL.xlsx" TargetMode="External"/><Relationship Id="rId1" Type="http://schemas.openxmlformats.org/officeDocument/2006/relationships/externalLinkPath" Target="/Users/mayaryth/Desktop/MAYARYTH/MINAS/2026/OPERADOR%20LOGISTICO/APROPIACION%202026%20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NFORME"/>
      <sheetName val="EJECUCION MENSUAL"/>
      <sheetName val="EJECUCION"/>
      <sheetName val="EVENTOS"/>
      <sheetName val="ENCUESTA"/>
      <sheetName val="EVIDENCIAS"/>
      <sheetName val="EVIDENCIAS (2)"/>
      <sheetName val="OLLAS"/>
      <sheetName val="ADICIONALES (2)"/>
      <sheetName val="TABLA EVENTOS"/>
      <sheetName val="FORMALIZACIÓN"/>
      <sheetName val="Hoja8"/>
      <sheetName val="Hoja1"/>
      <sheetName val="Hoja9"/>
      <sheetName val="Hoja6"/>
      <sheetName val="Hoja2"/>
      <sheetName val="CORREOS"/>
      <sheetName val="ARGO"/>
      <sheetName val="ADICIONALES"/>
    </sheetNames>
    <sheetDataSet>
      <sheetData sheetId="0"/>
      <sheetData sheetId="1"/>
      <sheetData sheetId="2">
        <row r="3">
          <cell r="A3" t="str">
            <v>Etiquetas de fila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1ABA5-D221-F645-A246-AAA7C48B21F3}">
  <dimension ref="B5:L14"/>
  <sheetViews>
    <sheetView tabSelected="1" zoomScale="80" zoomScaleNormal="80" workbookViewId="0">
      <selection activeCell="J17" sqref="J17"/>
    </sheetView>
  </sheetViews>
  <sheetFormatPr baseColWidth="10" defaultRowHeight="26" customHeight="1" x14ac:dyDescent="0.2"/>
  <cols>
    <col min="2" max="2" width="18.33203125" bestFit="1" customWidth="1"/>
    <col min="3" max="3" width="67.6640625" customWidth="1"/>
    <col min="4" max="4" width="35" customWidth="1"/>
    <col min="5" max="5" width="22.6640625" customWidth="1"/>
    <col min="6" max="7" width="20.33203125" bestFit="1" customWidth="1"/>
    <col min="8" max="8" width="22.1640625" bestFit="1" customWidth="1"/>
    <col min="9" max="9" width="20.33203125" customWidth="1"/>
    <col min="10" max="10" width="22.1640625" bestFit="1" customWidth="1"/>
    <col min="11" max="11" width="22.33203125" bestFit="1" customWidth="1"/>
    <col min="12" max="12" width="22.1640625" bestFit="1" customWidth="1"/>
  </cols>
  <sheetData>
    <row r="5" spans="2:12" ht="26" customHeight="1" x14ac:dyDescent="0.2">
      <c r="B5" s="45" t="s">
        <v>34</v>
      </c>
      <c r="C5" s="46"/>
      <c r="D5" s="46"/>
      <c r="E5" s="46"/>
      <c r="F5" s="46"/>
      <c r="G5" s="46"/>
      <c r="H5" s="46"/>
      <c r="I5" s="46"/>
      <c r="J5" s="46"/>
      <c r="K5" s="46"/>
      <c r="L5" s="47"/>
    </row>
    <row r="6" spans="2:12" ht="26" customHeight="1" x14ac:dyDescent="0.2">
      <c r="B6" s="54" t="s">
        <v>7</v>
      </c>
      <c r="C6" s="54" t="s">
        <v>8</v>
      </c>
      <c r="D6" s="54" t="s">
        <v>12</v>
      </c>
      <c r="E6" s="56" t="s">
        <v>0</v>
      </c>
      <c r="F6" s="50" t="s">
        <v>4</v>
      </c>
      <c r="G6" s="51"/>
      <c r="H6" s="51"/>
      <c r="I6" s="51"/>
      <c r="J6" s="52"/>
      <c r="K6" s="53" t="s">
        <v>132</v>
      </c>
      <c r="L6" s="48" t="s">
        <v>1</v>
      </c>
    </row>
    <row r="7" spans="2:12" ht="26" customHeight="1" x14ac:dyDescent="0.2">
      <c r="B7" s="55"/>
      <c r="C7" s="55"/>
      <c r="D7" s="55"/>
      <c r="E7" s="56"/>
      <c r="F7" s="44" t="s">
        <v>71</v>
      </c>
      <c r="G7" s="44" t="s">
        <v>50</v>
      </c>
      <c r="H7" s="44" t="s">
        <v>133</v>
      </c>
      <c r="I7" s="19" t="s">
        <v>306</v>
      </c>
      <c r="J7" s="19" t="s">
        <v>452</v>
      </c>
      <c r="K7" s="49"/>
      <c r="L7" s="49"/>
    </row>
    <row r="8" spans="2:12" ht="91" customHeight="1" x14ac:dyDescent="0.2">
      <c r="B8" s="20" t="s">
        <v>15</v>
      </c>
      <c r="C8" s="21" t="s">
        <v>14</v>
      </c>
      <c r="D8" s="22" t="s">
        <v>3</v>
      </c>
      <c r="E8" s="4">
        <v>3538001166.0999994</v>
      </c>
      <c r="F8" s="4">
        <f>DISTRITOS!D7</f>
        <v>17007235.344472799</v>
      </c>
      <c r="G8" s="4">
        <f>DISTRITOS!D18</f>
        <v>472247321.95272136</v>
      </c>
      <c r="H8" s="4">
        <f>DISTRITOS!D30</f>
        <v>1540046942.3394001</v>
      </c>
      <c r="I8" s="4">
        <f>DISTRITOS!D41</f>
        <v>659281811.81006002</v>
      </c>
      <c r="J8" s="4">
        <f>DISTRITOS!D52</f>
        <v>2089433374.0275505</v>
      </c>
      <c r="K8" s="1">
        <f>F8+G8+H8+I8+J8</f>
        <v>4778016685.474205</v>
      </c>
      <c r="L8" s="1">
        <f t="shared" ref="L8:L13" si="0">E8-K8</f>
        <v>-1240015519.3742056</v>
      </c>
    </row>
    <row r="9" spans="2:12" ht="59" customHeight="1" x14ac:dyDescent="0.2">
      <c r="B9" s="8" t="s">
        <v>17</v>
      </c>
      <c r="C9" s="7" t="s">
        <v>16</v>
      </c>
      <c r="D9" s="23" t="s">
        <v>47</v>
      </c>
      <c r="E9" s="4">
        <v>792475000</v>
      </c>
      <c r="F9" s="4">
        <f>FORMALIZACION!D10</f>
        <v>62794085.237592801</v>
      </c>
      <c r="G9" s="4">
        <f>FORMALIZACION!D27</f>
        <v>98355579.69160001</v>
      </c>
      <c r="H9" s="4">
        <f>FORMALIZACION!D45</f>
        <v>166332069.61532</v>
      </c>
      <c r="I9" s="4">
        <f>FORMALIZACION!D59</f>
        <v>98251114.668000013</v>
      </c>
      <c r="J9" s="4">
        <f>FORMALIZACION!D71</f>
        <v>87556342.100359991</v>
      </c>
      <c r="K9" s="1">
        <f t="shared" ref="K9:K13" si="1">F9+G9+H9+I9+J9</f>
        <v>513289191.31287283</v>
      </c>
      <c r="L9" s="1">
        <f t="shared" si="0"/>
        <v>279185808.68712717</v>
      </c>
    </row>
    <row r="10" spans="2:12" ht="59" customHeight="1" x14ac:dyDescent="0.2">
      <c r="B10" s="24" t="s">
        <v>22</v>
      </c>
      <c r="C10" s="6" t="s">
        <v>11</v>
      </c>
      <c r="D10" s="25" t="s">
        <v>5</v>
      </c>
      <c r="E10" s="4">
        <v>786001786</v>
      </c>
      <c r="F10" s="4">
        <f>FOMENTO!D6</f>
        <v>41097226.875847802</v>
      </c>
      <c r="G10" s="4">
        <f>FOMENTO!D13</f>
        <v>21892116.011720002</v>
      </c>
      <c r="H10" s="4">
        <f>FOMENTO!D21</f>
        <v>250876842.28511405</v>
      </c>
      <c r="I10" s="4">
        <f>FOMENTO!D29</f>
        <v>18082050.699999999</v>
      </c>
      <c r="J10" s="4">
        <f>FOMENTO!D39</f>
        <v>8064743.6450000014</v>
      </c>
      <c r="K10" s="1">
        <f t="shared" si="1"/>
        <v>340012979.51768184</v>
      </c>
      <c r="L10" s="1">
        <f t="shared" si="0"/>
        <v>445988806.48231816</v>
      </c>
    </row>
    <row r="11" spans="2:12" ht="59" customHeight="1" x14ac:dyDescent="0.2">
      <c r="B11" s="9" t="s">
        <v>9</v>
      </c>
      <c r="C11" s="9" t="s">
        <v>10</v>
      </c>
      <c r="D11" s="26" t="s">
        <v>23</v>
      </c>
      <c r="E11" s="4">
        <v>490850000</v>
      </c>
      <c r="F11" s="4">
        <v>0</v>
      </c>
      <c r="G11" s="4">
        <f>SEGURIDAD!D9</f>
        <v>25480861.833839998</v>
      </c>
      <c r="H11" s="4">
        <f>SEGURIDAD!D22</f>
        <v>131752773.09871161</v>
      </c>
      <c r="I11" s="4">
        <f>SEGURIDAD!D39</f>
        <v>69750016.490539998</v>
      </c>
      <c r="J11" s="4">
        <f>SEGURIDAD!D56</f>
        <v>28267941.329740003</v>
      </c>
      <c r="K11" s="1">
        <f t="shared" si="1"/>
        <v>255251592.75283164</v>
      </c>
      <c r="L11" s="1">
        <f t="shared" si="0"/>
        <v>235598407.24716836</v>
      </c>
    </row>
    <row r="12" spans="2:12" ht="59" customHeight="1" x14ac:dyDescent="0.2">
      <c r="B12" s="10" t="s">
        <v>32</v>
      </c>
      <c r="C12" s="27" t="s">
        <v>33</v>
      </c>
      <c r="D12" s="28" t="s">
        <v>31</v>
      </c>
      <c r="E12" s="4">
        <v>917466941.17999983</v>
      </c>
      <c r="F12" s="4">
        <f>'MINEROS SUBSISTENCIA'!D7</f>
        <v>21856286.614472799</v>
      </c>
      <c r="G12" s="4">
        <v>0</v>
      </c>
      <c r="H12" s="4">
        <f>'MINEROS SUBSISTENCIA'!D17</f>
        <v>496543494.82355005</v>
      </c>
      <c r="I12" s="4">
        <f>'MINEROS SUBSISTENCIA'!D27</f>
        <v>14517194.608000003</v>
      </c>
      <c r="J12" s="4">
        <f>'MINEROS SUBSISTENCIA'!D37</f>
        <v>10706105.487000002</v>
      </c>
      <c r="K12" s="1">
        <f t="shared" si="1"/>
        <v>543623081.53302288</v>
      </c>
      <c r="L12" s="1">
        <f t="shared" si="0"/>
        <v>373843859.64697695</v>
      </c>
    </row>
    <row r="13" spans="2:12" ht="59" customHeight="1" x14ac:dyDescent="0.2">
      <c r="B13" s="11" t="s">
        <v>13</v>
      </c>
      <c r="C13" s="5" t="s">
        <v>35</v>
      </c>
      <c r="D13" s="29" t="s">
        <v>6</v>
      </c>
      <c r="E13" s="4">
        <v>2201390520</v>
      </c>
      <c r="F13" s="4">
        <f>RECONVERSION!D10</f>
        <v>17007235.344472799</v>
      </c>
      <c r="G13" s="4">
        <f>RECONVERSION!D22</f>
        <v>14752045.993500002</v>
      </c>
      <c r="H13" s="4">
        <f>RECONVERSION!D45</f>
        <v>756468099.7631253</v>
      </c>
      <c r="I13" s="4">
        <f>RECONVERSION!D65</f>
        <v>97096110.273300007</v>
      </c>
      <c r="J13" s="4">
        <f>RECONVERSION!D83</f>
        <v>28665610.180025011</v>
      </c>
      <c r="K13" s="1">
        <f t="shared" si="1"/>
        <v>913989101.55442309</v>
      </c>
      <c r="L13" s="1">
        <f t="shared" si="0"/>
        <v>1287401418.4455769</v>
      </c>
    </row>
    <row r="14" spans="2:12" ht="26" customHeight="1" x14ac:dyDescent="0.2">
      <c r="B14" s="50" t="s">
        <v>2</v>
      </c>
      <c r="C14" s="51"/>
      <c r="D14" s="51"/>
      <c r="E14" s="31">
        <f t="shared" ref="E14:L14" si="2">SUM(E8:E13)</f>
        <v>8726185413.2799988</v>
      </c>
      <c r="F14" s="17">
        <f t="shared" si="2"/>
        <v>159762069.416859</v>
      </c>
      <c r="G14" s="17">
        <f t="shared" si="2"/>
        <v>632727925.48338139</v>
      </c>
      <c r="H14" s="17">
        <f t="shared" si="2"/>
        <v>3342020221.9252214</v>
      </c>
      <c r="I14" s="17">
        <f t="shared" si="2"/>
        <v>956978298.54990017</v>
      </c>
      <c r="J14" s="17">
        <f t="shared" ref="J14" si="3">SUM(J8:J13)</f>
        <v>2252694116.7696757</v>
      </c>
      <c r="K14" s="17">
        <f t="shared" si="2"/>
        <v>7344182632.1450377</v>
      </c>
      <c r="L14" s="17">
        <f t="shared" si="2"/>
        <v>1382002781.1349618</v>
      </c>
    </row>
  </sheetData>
  <mergeCells count="9">
    <mergeCell ref="B5:L5"/>
    <mergeCell ref="L6:L7"/>
    <mergeCell ref="K6:K7"/>
    <mergeCell ref="B14:D14"/>
    <mergeCell ref="B6:B7"/>
    <mergeCell ref="C6:C7"/>
    <mergeCell ref="D6:D7"/>
    <mergeCell ref="E6:E7"/>
    <mergeCell ref="F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370B-B74C-DF41-8A05-D79AC3FDB2F2}">
  <dimension ref="A4:D54"/>
  <sheetViews>
    <sheetView topLeftCell="A22" workbookViewId="0">
      <selection activeCell="G47" sqref="G47"/>
    </sheetView>
  </sheetViews>
  <sheetFormatPr baseColWidth="10" defaultRowHeight="16" x14ac:dyDescent="0.2"/>
  <cols>
    <col min="2" max="2" width="62.1640625" bestFit="1" customWidth="1"/>
    <col min="3" max="3" width="17.83203125" bestFit="1" customWidth="1"/>
    <col min="4" max="4" width="16.6640625" style="33" bestFit="1" customWidth="1"/>
    <col min="6" max="6" width="18" bestFit="1" customWidth="1"/>
    <col min="7" max="7" width="13.6640625" bestFit="1" customWidth="1"/>
  </cols>
  <sheetData>
    <row r="4" spans="1:4" x14ac:dyDescent="0.2">
      <c r="A4" s="32" t="s">
        <v>71</v>
      </c>
    </row>
    <row r="5" spans="1:4" x14ac:dyDescent="0.2">
      <c r="A5" s="13" t="s">
        <v>18</v>
      </c>
      <c r="B5" s="13" t="s">
        <v>19</v>
      </c>
      <c r="C5" s="13" t="s">
        <v>20</v>
      </c>
      <c r="D5" s="88" t="s">
        <v>2</v>
      </c>
    </row>
    <row r="6" spans="1:4" x14ac:dyDescent="0.2">
      <c r="A6" s="2" t="s">
        <v>42</v>
      </c>
      <c r="B6" s="3" t="s">
        <v>43</v>
      </c>
      <c r="C6" t="s">
        <v>38</v>
      </c>
      <c r="D6" s="89">
        <v>17007235.344472799</v>
      </c>
    </row>
    <row r="7" spans="1:4" x14ac:dyDescent="0.2">
      <c r="A7" s="58" t="s">
        <v>2</v>
      </c>
      <c r="B7" s="58"/>
      <c r="C7" s="58"/>
      <c r="D7" s="90">
        <f>SUM(D6)</f>
        <v>17007235.344472799</v>
      </c>
    </row>
    <row r="10" spans="1:4" x14ac:dyDescent="0.2">
      <c r="A10" s="32" t="s">
        <v>50</v>
      </c>
    </row>
    <row r="11" spans="1:4" x14ac:dyDescent="0.2">
      <c r="A11" s="13" t="s">
        <v>18</v>
      </c>
      <c r="B11" s="13" t="s">
        <v>19</v>
      </c>
      <c r="C11" s="13" t="s">
        <v>20</v>
      </c>
      <c r="D11" s="88" t="s">
        <v>2</v>
      </c>
    </row>
    <row r="12" spans="1:4" x14ac:dyDescent="0.2">
      <c r="A12" s="2" t="s">
        <v>115</v>
      </c>
      <c r="B12" s="3" t="s">
        <v>198</v>
      </c>
      <c r="C12" t="s">
        <v>116</v>
      </c>
      <c r="D12" s="89">
        <v>150607716.45369262</v>
      </c>
    </row>
    <row r="13" spans="1:4" x14ac:dyDescent="0.2">
      <c r="A13" s="2" t="s">
        <v>117</v>
      </c>
      <c r="B13" s="3" t="s">
        <v>118</v>
      </c>
      <c r="C13" t="s">
        <v>119</v>
      </c>
      <c r="D13" s="89">
        <v>11958672.208028801</v>
      </c>
    </row>
    <row r="14" spans="1:4" x14ac:dyDescent="0.2">
      <c r="A14" s="2" t="s">
        <v>120</v>
      </c>
      <c r="B14" s="3" t="s">
        <v>121</v>
      </c>
      <c r="C14" t="s">
        <v>122</v>
      </c>
      <c r="D14" s="89">
        <v>1730615.81</v>
      </c>
    </row>
    <row r="15" spans="1:4" x14ac:dyDescent="0.2">
      <c r="A15" s="2" t="s">
        <v>123</v>
      </c>
      <c r="B15" s="3" t="s">
        <v>124</v>
      </c>
      <c r="C15" t="s">
        <v>125</v>
      </c>
      <c r="D15" s="89">
        <v>10579397.16</v>
      </c>
    </row>
    <row r="16" spans="1:4" x14ac:dyDescent="0.2">
      <c r="A16" s="2" t="s">
        <v>126</v>
      </c>
      <c r="B16" s="3" t="s">
        <v>127</v>
      </c>
      <c r="C16" t="s">
        <v>128</v>
      </c>
      <c r="D16" s="89">
        <v>2374247.4210000001</v>
      </c>
    </row>
    <row r="17" spans="1:4" x14ac:dyDescent="0.2">
      <c r="A17" s="2" t="s">
        <v>129</v>
      </c>
      <c r="B17" s="3" t="s">
        <v>130</v>
      </c>
      <c r="C17" t="s">
        <v>131</v>
      </c>
      <c r="D17" s="89">
        <v>294996672.89999998</v>
      </c>
    </row>
    <row r="18" spans="1:4" x14ac:dyDescent="0.2">
      <c r="A18" s="58" t="s">
        <v>2</v>
      </c>
      <c r="B18" s="58"/>
      <c r="C18" s="58"/>
      <c r="D18" s="90">
        <f>SUM(D12:D17)</f>
        <v>472247321.95272136</v>
      </c>
    </row>
    <row r="21" spans="1:4" x14ac:dyDescent="0.2">
      <c r="A21" s="32" t="s">
        <v>133</v>
      </c>
    </row>
    <row r="22" spans="1:4" x14ac:dyDescent="0.2">
      <c r="A22" s="13" t="s">
        <v>18</v>
      </c>
      <c r="B22" s="13" t="s">
        <v>19</v>
      </c>
      <c r="C22" s="13" t="s">
        <v>20</v>
      </c>
      <c r="D22" s="88" t="s">
        <v>2</v>
      </c>
    </row>
    <row r="23" spans="1:4" x14ac:dyDescent="0.2">
      <c r="A23" s="2" t="s">
        <v>134</v>
      </c>
      <c r="B23" s="3" t="s">
        <v>135</v>
      </c>
      <c r="C23" t="s">
        <v>136</v>
      </c>
      <c r="D23" s="89">
        <v>293252201.34399998</v>
      </c>
    </row>
    <row r="24" spans="1:4" x14ac:dyDescent="0.2">
      <c r="A24" s="2" t="s">
        <v>182</v>
      </c>
      <c r="B24" s="3" t="s">
        <v>183</v>
      </c>
      <c r="C24" t="s">
        <v>131</v>
      </c>
      <c r="D24" s="89">
        <v>546200732.85000002</v>
      </c>
    </row>
    <row r="25" spans="1:4" x14ac:dyDescent="0.2">
      <c r="A25" s="2" t="s">
        <v>184</v>
      </c>
      <c r="B25" s="3" t="s">
        <v>185</v>
      </c>
      <c r="C25" t="s">
        <v>186</v>
      </c>
      <c r="D25" s="89">
        <v>21102684</v>
      </c>
    </row>
    <row r="26" spans="1:4" x14ac:dyDescent="0.2">
      <c r="A26" s="2" t="s">
        <v>187</v>
      </c>
      <c r="B26" s="3" t="s">
        <v>188</v>
      </c>
      <c r="C26" t="s">
        <v>189</v>
      </c>
      <c r="D26" s="89">
        <v>6847168.7300000004</v>
      </c>
    </row>
    <row r="27" spans="1:4" x14ac:dyDescent="0.2">
      <c r="A27" s="2" t="s">
        <v>190</v>
      </c>
      <c r="B27" s="3" t="s">
        <v>191</v>
      </c>
      <c r="C27" t="s">
        <v>192</v>
      </c>
      <c r="D27" s="89">
        <v>7646507.1774000004</v>
      </c>
    </row>
    <row r="28" spans="1:4" x14ac:dyDescent="0.2">
      <c r="A28" s="2" t="s">
        <v>193</v>
      </c>
      <c r="B28" s="3" t="s">
        <v>185</v>
      </c>
      <c r="C28" t="s">
        <v>194</v>
      </c>
      <c r="D28" s="89">
        <v>46581900</v>
      </c>
    </row>
    <row r="29" spans="1:4" x14ac:dyDescent="0.2">
      <c r="A29" s="2" t="s">
        <v>195</v>
      </c>
      <c r="B29" s="3" t="s">
        <v>196</v>
      </c>
      <c r="C29" t="s">
        <v>197</v>
      </c>
      <c r="D29" s="89">
        <v>618415748.23800004</v>
      </c>
    </row>
    <row r="30" spans="1:4" x14ac:dyDescent="0.2">
      <c r="A30" s="58" t="s">
        <v>2</v>
      </c>
      <c r="B30" s="58"/>
      <c r="C30" s="58"/>
      <c r="D30" s="90">
        <f>SUM(D23:D29)</f>
        <v>1540046942.3394001</v>
      </c>
    </row>
    <row r="33" spans="1:4" x14ac:dyDescent="0.2">
      <c r="A33" s="32" t="s">
        <v>306</v>
      </c>
    </row>
    <row r="34" spans="1:4" x14ac:dyDescent="0.2">
      <c r="A34" s="13" t="s">
        <v>18</v>
      </c>
      <c r="B34" s="13" t="s">
        <v>19</v>
      </c>
      <c r="C34" s="13" t="s">
        <v>20</v>
      </c>
      <c r="D34" s="88" t="s">
        <v>2</v>
      </c>
    </row>
    <row r="35" spans="1:4" x14ac:dyDescent="0.2">
      <c r="A35" s="2" t="s">
        <v>307</v>
      </c>
      <c r="B35" s="3" t="s">
        <v>308</v>
      </c>
      <c r="C35" t="s">
        <v>309</v>
      </c>
      <c r="D35" s="89">
        <v>12988312.089059999</v>
      </c>
    </row>
    <row r="36" spans="1:4" x14ac:dyDescent="0.2">
      <c r="A36" s="2" t="s">
        <v>310</v>
      </c>
      <c r="B36" s="3" t="s">
        <v>311</v>
      </c>
      <c r="C36" t="s">
        <v>309</v>
      </c>
      <c r="D36" s="89">
        <v>13739166.567559998</v>
      </c>
    </row>
    <row r="37" spans="1:4" x14ac:dyDescent="0.2">
      <c r="A37" s="2" t="s">
        <v>312</v>
      </c>
      <c r="B37" s="3" t="s">
        <v>313</v>
      </c>
      <c r="C37" t="s">
        <v>131</v>
      </c>
      <c r="D37" s="89">
        <v>613848046.06400001</v>
      </c>
    </row>
    <row r="38" spans="1:4" x14ac:dyDescent="0.2">
      <c r="A38" s="2" t="s">
        <v>314</v>
      </c>
      <c r="B38" s="3" t="s">
        <v>315</v>
      </c>
      <c r="C38" t="s">
        <v>309</v>
      </c>
      <c r="D38" s="89">
        <v>847790.74800000002</v>
      </c>
    </row>
    <row r="39" spans="1:4" x14ac:dyDescent="0.2">
      <c r="A39" s="2" t="s">
        <v>316</v>
      </c>
      <c r="B39" s="3" t="s">
        <v>317</v>
      </c>
      <c r="C39" t="s">
        <v>318</v>
      </c>
      <c r="D39" s="89">
        <v>1045680.34144</v>
      </c>
    </row>
    <row r="40" spans="1:4" x14ac:dyDescent="0.2">
      <c r="A40" s="2" t="s">
        <v>319</v>
      </c>
      <c r="B40" s="3" t="s">
        <v>320</v>
      </c>
      <c r="C40" t="s">
        <v>321</v>
      </c>
      <c r="D40" s="89">
        <v>16812816</v>
      </c>
    </row>
    <row r="41" spans="1:4" x14ac:dyDescent="0.2">
      <c r="A41" s="58" t="s">
        <v>2</v>
      </c>
      <c r="B41" s="58"/>
      <c r="C41" s="58"/>
      <c r="D41" s="90">
        <f>SUM(D35:D40)</f>
        <v>659281811.81006002</v>
      </c>
    </row>
    <row r="44" spans="1:4" x14ac:dyDescent="0.2">
      <c r="A44" s="32" t="s">
        <v>452</v>
      </c>
    </row>
    <row r="45" spans="1:4" x14ac:dyDescent="0.2">
      <c r="A45" s="85" t="s">
        <v>18</v>
      </c>
      <c r="B45" s="85" t="s">
        <v>19</v>
      </c>
      <c r="C45" s="85" t="s">
        <v>20</v>
      </c>
      <c r="D45" s="92" t="s">
        <v>440</v>
      </c>
    </row>
    <row r="46" spans="1:4" x14ac:dyDescent="0.2">
      <c r="A46" s="2" t="s">
        <v>441</v>
      </c>
      <c r="B46" s="3" t="s">
        <v>121</v>
      </c>
      <c r="C46" t="s">
        <v>442</v>
      </c>
      <c r="D46" s="33">
        <v>305200684.96319062</v>
      </c>
    </row>
    <row r="47" spans="1:4" x14ac:dyDescent="0.2">
      <c r="A47" s="2" t="s">
        <v>443</v>
      </c>
      <c r="B47" s="3" t="s">
        <v>444</v>
      </c>
      <c r="C47" t="s">
        <v>445</v>
      </c>
      <c r="D47" s="33">
        <v>225279415.79303998</v>
      </c>
    </row>
    <row r="48" spans="1:4" x14ac:dyDescent="0.2">
      <c r="A48" s="2" t="s">
        <v>446</v>
      </c>
      <c r="B48" s="3" t="s">
        <v>447</v>
      </c>
      <c r="C48" t="s">
        <v>186</v>
      </c>
      <c r="D48" s="33">
        <v>14082900</v>
      </c>
    </row>
    <row r="49" spans="1:4" x14ac:dyDescent="0.2">
      <c r="A49" s="2" t="s">
        <v>448</v>
      </c>
      <c r="B49" s="3" t="s">
        <v>196</v>
      </c>
      <c r="C49" t="s">
        <v>197</v>
      </c>
      <c r="D49" s="33">
        <v>553590988.64859998</v>
      </c>
    </row>
    <row r="50" spans="1:4" x14ac:dyDescent="0.2">
      <c r="A50" s="2" t="s">
        <v>449</v>
      </c>
      <c r="B50" s="3" t="s">
        <v>450</v>
      </c>
      <c r="C50" t="s">
        <v>197</v>
      </c>
      <c r="D50" s="33">
        <v>684028231.75136006</v>
      </c>
    </row>
    <row r="51" spans="1:4" x14ac:dyDescent="0.2">
      <c r="A51" s="2" t="s">
        <v>451</v>
      </c>
      <c r="B51" s="3" t="s">
        <v>447</v>
      </c>
      <c r="C51" t="s">
        <v>321</v>
      </c>
      <c r="D51" s="33">
        <v>307251152.87136</v>
      </c>
    </row>
    <row r="52" spans="1:4" x14ac:dyDescent="0.2">
      <c r="A52" s="58" t="s">
        <v>2</v>
      </c>
      <c r="B52" s="58"/>
      <c r="C52" s="58"/>
      <c r="D52" s="90">
        <f>SUM(D46:D51)</f>
        <v>2089433374.0275505</v>
      </c>
    </row>
    <row r="54" spans="1:4" x14ac:dyDescent="0.2">
      <c r="A54" s="57" t="s">
        <v>2</v>
      </c>
      <c r="B54" s="57"/>
      <c r="C54" s="57"/>
      <c r="D54" s="91">
        <f>D7+D18+D30+D41+D52</f>
        <v>4778016685.474205</v>
      </c>
    </row>
  </sheetData>
  <mergeCells count="6">
    <mergeCell ref="A54:C54"/>
    <mergeCell ref="A7:C7"/>
    <mergeCell ref="A18:C18"/>
    <mergeCell ref="A30:C30"/>
    <mergeCell ref="A41:C41"/>
    <mergeCell ref="A52:C5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1AD5B-6315-4541-98E6-09CE97EB56C2}">
  <dimension ref="A3:D73"/>
  <sheetViews>
    <sheetView topLeftCell="A37" workbookViewId="0">
      <selection activeCell="F64" sqref="F64"/>
    </sheetView>
  </sheetViews>
  <sheetFormatPr baseColWidth="10" defaultRowHeight="16" x14ac:dyDescent="0.2"/>
  <cols>
    <col min="2" max="2" width="83" customWidth="1"/>
    <col min="3" max="3" width="17.6640625" bestFit="1" customWidth="1"/>
    <col min="4" max="4" width="15" style="33" bestFit="1" customWidth="1"/>
  </cols>
  <sheetData>
    <row r="3" spans="1:4" x14ac:dyDescent="0.2">
      <c r="A3" s="32" t="s">
        <v>71</v>
      </c>
    </row>
    <row r="4" spans="1:4" x14ac:dyDescent="0.2">
      <c r="A4" s="13" t="s">
        <v>18</v>
      </c>
      <c r="B4" s="13" t="s">
        <v>19</v>
      </c>
      <c r="C4" s="13" t="s">
        <v>20</v>
      </c>
      <c r="D4" s="88" t="s">
        <v>2</v>
      </c>
    </row>
    <row r="5" spans="1:4" x14ac:dyDescent="0.2">
      <c r="A5" s="14" t="s">
        <v>36</v>
      </c>
      <c r="B5" s="15" t="s">
        <v>37</v>
      </c>
      <c r="C5" s="15" t="s">
        <v>38</v>
      </c>
      <c r="D5" s="89">
        <v>12623768.274459999</v>
      </c>
    </row>
    <row r="6" spans="1:4" x14ac:dyDescent="0.2">
      <c r="A6" s="14" t="s">
        <v>39</v>
      </c>
      <c r="B6" s="15" t="s">
        <v>40</v>
      </c>
      <c r="C6" s="15" t="s">
        <v>41</v>
      </c>
      <c r="D6" s="89">
        <v>6231809.4930000007</v>
      </c>
    </row>
    <row r="7" spans="1:4" x14ac:dyDescent="0.2">
      <c r="A7" s="14" t="s">
        <v>42</v>
      </c>
      <c r="B7" s="15" t="s">
        <v>43</v>
      </c>
      <c r="C7" s="15" t="s">
        <v>38</v>
      </c>
      <c r="D7" s="89">
        <v>17007235.344472803</v>
      </c>
    </row>
    <row r="8" spans="1:4" x14ac:dyDescent="0.2">
      <c r="A8" s="14" t="s">
        <v>28</v>
      </c>
      <c r="B8" s="15" t="s">
        <v>48</v>
      </c>
      <c r="C8" s="15" t="s">
        <v>21</v>
      </c>
      <c r="D8" s="89">
        <v>12354167.860159999</v>
      </c>
    </row>
    <row r="9" spans="1:4" x14ac:dyDescent="0.2">
      <c r="A9" s="14" t="s">
        <v>29</v>
      </c>
      <c r="B9" s="15" t="s">
        <v>46</v>
      </c>
      <c r="C9" s="15" t="s">
        <v>45</v>
      </c>
      <c r="D9" s="89">
        <v>14577104.265499998</v>
      </c>
    </row>
    <row r="10" spans="1:4" x14ac:dyDescent="0.2">
      <c r="A10" s="58" t="s">
        <v>2</v>
      </c>
      <c r="B10" s="58"/>
      <c r="C10" s="58"/>
      <c r="D10" s="90">
        <f>SUM(D5:D9)</f>
        <v>62794085.237592801</v>
      </c>
    </row>
    <row r="13" spans="1:4" x14ac:dyDescent="0.2">
      <c r="A13" s="32" t="s">
        <v>50</v>
      </c>
    </row>
    <row r="14" spans="1:4" x14ac:dyDescent="0.2">
      <c r="A14" s="13" t="s">
        <v>18</v>
      </c>
      <c r="B14" s="13" t="s">
        <v>19</v>
      </c>
      <c r="C14" s="13" t="s">
        <v>20</v>
      </c>
      <c r="D14" s="88" t="s">
        <v>2</v>
      </c>
    </row>
    <row r="15" spans="1:4" x14ac:dyDescent="0.2">
      <c r="A15" s="14" t="s">
        <v>84</v>
      </c>
      <c r="B15" s="15" t="s">
        <v>85</v>
      </c>
      <c r="C15" s="15" t="s">
        <v>86</v>
      </c>
      <c r="D15" s="89">
        <v>14942908.873199999</v>
      </c>
    </row>
    <row r="16" spans="1:4" x14ac:dyDescent="0.2">
      <c r="A16" s="14" t="s">
        <v>87</v>
      </c>
      <c r="B16" s="15" t="s">
        <v>88</v>
      </c>
      <c r="C16" s="15" t="s">
        <v>89</v>
      </c>
      <c r="D16" s="89">
        <v>4492096.4186000004</v>
      </c>
    </row>
    <row r="17" spans="1:4" x14ac:dyDescent="0.2">
      <c r="A17" s="14" t="s">
        <v>90</v>
      </c>
      <c r="B17" s="15" t="s">
        <v>91</v>
      </c>
      <c r="C17" s="15" t="s">
        <v>92</v>
      </c>
      <c r="D17" s="89">
        <v>9732855.3928200006</v>
      </c>
    </row>
    <row r="18" spans="1:4" x14ac:dyDescent="0.2">
      <c r="A18" s="14" t="s">
        <v>72</v>
      </c>
      <c r="B18" s="15" t="s">
        <v>73</v>
      </c>
      <c r="C18" s="15" t="s">
        <v>74</v>
      </c>
      <c r="D18" s="89">
        <v>9257535.5325600002</v>
      </c>
    </row>
    <row r="19" spans="1:4" x14ac:dyDescent="0.2">
      <c r="A19" s="14" t="s">
        <v>93</v>
      </c>
      <c r="B19" s="15" t="s">
        <v>94</v>
      </c>
      <c r="C19" s="15" t="s">
        <v>95</v>
      </c>
      <c r="D19" s="89">
        <v>8003346.7421599999</v>
      </c>
    </row>
    <row r="20" spans="1:4" x14ac:dyDescent="0.2">
      <c r="A20" s="14" t="s">
        <v>96</v>
      </c>
      <c r="B20" s="15" t="s">
        <v>97</v>
      </c>
      <c r="C20" s="15" t="s">
        <v>98</v>
      </c>
      <c r="D20" s="89">
        <v>8597127.2182599995</v>
      </c>
    </row>
    <row r="21" spans="1:4" x14ac:dyDescent="0.2">
      <c r="A21" s="14" t="s">
        <v>75</v>
      </c>
      <c r="B21" s="15" t="s">
        <v>76</v>
      </c>
      <c r="C21" s="15" t="s">
        <v>77</v>
      </c>
      <c r="D21" s="89">
        <v>998180.56800000009</v>
      </c>
    </row>
    <row r="22" spans="1:4" x14ac:dyDescent="0.2">
      <c r="A22" s="14" t="s">
        <v>78</v>
      </c>
      <c r="B22" s="15" t="s">
        <v>79</v>
      </c>
      <c r="C22" s="15" t="s">
        <v>80</v>
      </c>
      <c r="D22" s="89">
        <v>3165663.2280000001</v>
      </c>
    </row>
    <row r="23" spans="1:4" x14ac:dyDescent="0.2">
      <c r="A23" s="14" t="s">
        <v>81</v>
      </c>
      <c r="B23" s="15" t="s">
        <v>82</v>
      </c>
      <c r="C23" s="15" t="s">
        <v>83</v>
      </c>
      <c r="D23" s="89">
        <v>18334804.810000002</v>
      </c>
    </row>
    <row r="24" spans="1:4" x14ac:dyDescent="0.2">
      <c r="A24" s="14" t="s">
        <v>99</v>
      </c>
      <c r="B24" s="15" t="s">
        <v>82</v>
      </c>
      <c r="C24" s="15" t="s">
        <v>83</v>
      </c>
      <c r="D24" s="89">
        <v>8920993.5080000013</v>
      </c>
    </row>
    <row r="25" spans="1:4" x14ac:dyDescent="0.2">
      <c r="A25" s="14" t="s">
        <v>100</v>
      </c>
      <c r="B25" s="15" t="s">
        <v>101</v>
      </c>
      <c r="C25" s="15" t="s">
        <v>102</v>
      </c>
      <c r="D25" s="89">
        <v>3574009.8240000005</v>
      </c>
    </row>
    <row r="26" spans="1:4" x14ac:dyDescent="0.2">
      <c r="A26" s="14" t="s">
        <v>103</v>
      </c>
      <c r="B26" s="15" t="s">
        <v>82</v>
      </c>
      <c r="C26" s="15" t="s">
        <v>104</v>
      </c>
      <c r="D26" s="89">
        <v>8336057.5760000004</v>
      </c>
    </row>
    <row r="27" spans="1:4" x14ac:dyDescent="0.2">
      <c r="A27" s="58" t="s">
        <v>2</v>
      </c>
      <c r="B27" s="58"/>
      <c r="C27" s="58"/>
      <c r="D27" s="90">
        <f>SUM(D15:D26)</f>
        <v>98355579.69160001</v>
      </c>
    </row>
    <row r="30" spans="1:4" x14ac:dyDescent="0.2">
      <c r="A30" s="32" t="s">
        <v>133</v>
      </c>
    </row>
    <row r="31" spans="1:4" x14ac:dyDescent="0.2">
      <c r="A31" s="13" t="s">
        <v>18</v>
      </c>
      <c r="B31" s="13" t="s">
        <v>19</v>
      </c>
      <c r="C31" s="13" t="s">
        <v>20</v>
      </c>
      <c r="D31" s="88" t="s">
        <v>2</v>
      </c>
    </row>
    <row r="32" spans="1:4" x14ac:dyDescent="0.2">
      <c r="A32" s="14" t="s">
        <v>134</v>
      </c>
      <c r="B32" s="15" t="s">
        <v>135</v>
      </c>
      <c r="C32" s="15" t="s">
        <v>136</v>
      </c>
      <c r="D32" s="33">
        <v>91641312.920000002</v>
      </c>
    </row>
    <row r="33" spans="1:4" x14ac:dyDescent="0.2">
      <c r="A33" s="14" t="s">
        <v>199</v>
      </c>
      <c r="B33" s="15" t="s">
        <v>200</v>
      </c>
      <c r="C33" s="15" t="s">
        <v>86</v>
      </c>
      <c r="D33" s="33">
        <v>3165663.2280000001</v>
      </c>
    </row>
    <row r="34" spans="1:4" x14ac:dyDescent="0.2">
      <c r="A34" s="14" t="s">
        <v>201</v>
      </c>
      <c r="B34" s="15" t="s">
        <v>202</v>
      </c>
      <c r="C34" s="15" t="s">
        <v>203</v>
      </c>
      <c r="D34" s="33">
        <v>12620669.711999999</v>
      </c>
    </row>
    <row r="35" spans="1:4" x14ac:dyDescent="0.2">
      <c r="A35" s="14" t="s">
        <v>204</v>
      </c>
      <c r="B35" s="15" t="s">
        <v>205</v>
      </c>
      <c r="C35" s="15" t="s">
        <v>206</v>
      </c>
      <c r="D35" s="33">
        <v>3693273.7659999998</v>
      </c>
    </row>
    <row r="36" spans="1:4" x14ac:dyDescent="0.2">
      <c r="A36" s="14" t="s">
        <v>207</v>
      </c>
      <c r="B36" s="15" t="s">
        <v>208</v>
      </c>
      <c r="C36" s="15" t="s">
        <v>45</v>
      </c>
      <c r="D36" s="33">
        <v>11161303.673</v>
      </c>
    </row>
    <row r="37" spans="1:4" x14ac:dyDescent="0.2">
      <c r="A37" s="14" t="s">
        <v>209</v>
      </c>
      <c r="B37" s="15" t="s">
        <v>210</v>
      </c>
      <c r="C37" s="15" t="s">
        <v>211</v>
      </c>
      <c r="D37" s="33">
        <v>9252417.4187199995</v>
      </c>
    </row>
    <row r="38" spans="1:4" x14ac:dyDescent="0.2">
      <c r="A38" s="14" t="s">
        <v>212</v>
      </c>
      <c r="B38" s="15" t="s">
        <v>213</v>
      </c>
      <c r="C38" s="15" t="s">
        <v>45</v>
      </c>
      <c r="D38" s="33">
        <v>7496385.2732999995</v>
      </c>
    </row>
    <row r="39" spans="1:4" x14ac:dyDescent="0.2">
      <c r="A39" s="14" t="s">
        <v>214</v>
      </c>
      <c r="B39" s="15" t="s">
        <v>215</v>
      </c>
      <c r="C39" s="15" t="s">
        <v>45</v>
      </c>
      <c r="D39" s="33">
        <v>16992569.621300001</v>
      </c>
    </row>
    <row r="40" spans="1:4" x14ac:dyDescent="0.2">
      <c r="A40" s="14" t="s">
        <v>216</v>
      </c>
      <c r="B40" s="15" t="s">
        <v>101</v>
      </c>
      <c r="C40" s="15" t="s">
        <v>102</v>
      </c>
      <c r="D40" s="33">
        <v>2382673.216</v>
      </c>
    </row>
    <row r="41" spans="1:4" x14ac:dyDescent="0.2">
      <c r="A41" s="14" t="s">
        <v>217</v>
      </c>
      <c r="B41" s="15" t="s">
        <v>218</v>
      </c>
      <c r="C41" s="15" t="s">
        <v>219</v>
      </c>
      <c r="D41" s="33">
        <v>1484287.59</v>
      </c>
    </row>
    <row r="42" spans="1:4" x14ac:dyDescent="0.2">
      <c r="A42" s="14" t="s">
        <v>220</v>
      </c>
      <c r="B42" s="15" t="s">
        <v>221</v>
      </c>
      <c r="C42" s="15" t="s">
        <v>222</v>
      </c>
      <c r="D42" s="33">
        <v>2638052.69</v>
      </c>
    </row>
    <row r="43" spans="1:4" x14ac:dyDescent="0.2">
      <c r="A43" s="14" t="s">
        <v>223</v>
      </c>
      <c r="B43" s="15" t="s">
        <v>224</v>
      </c>
      <c r="C43" s="15" t="s">
        <v>225</v>
      </c>
      <c r="D43" s="33">
        <v>2113033.6150000002</v>
      </c>
    </row>
    <row r="44" spans="1:4" x14ac:dyDescent="0.2">
      <c r="A44" s="14" t="s">
        <v>226</v>
      </c>
      <c r="B44" s="15" t="s">
        <v>227</v>
      </c>
      <c r="C44" s="15" t="s">
        <v>228</v>
      </c>
      <c r="D44" s="33">
        <v>1690426.892</v>
      </c>
    </row>
    <row r="45" spans="1:4" x14ac:dyDescent="0.2">
      <c r="A45" s="58" t="s">
        <v>2</v>
      </c>
      <c r="B45" s="58"/>
      <c r="C45" s="58"/>
      <c r="D45" s="90">
        <f>SUM(D32:D44)</f>
        <v>166332069.61532</v>
      </c>
    </row>
    <row r="48" spans="1:4" x14ac:dyDescent="0.2">
      <c r="A48" s="32" t="s">
        <v>306</v>
      </c>
    </row>
    <row r="49" spans="1:4" x14ac:dyDescent="0.2">
      <c r="A49" s="13" t="s">
        <v>18</v>
      </c>
      <c r="B49" s="13" t="s">
        <v>19</v>
      </c>
      <c r="C49" s="13" t="s">
        <v>20</v>
      </c>
      <c r="D49" s="88" t="s">
        <v>2</v>
      </c>
    </row>
    <row r="50" spans="1:4" x14ac:dyDescent="0.2">
      <c r="A50" s="14" t="s">
        <v>322</v>
      </c>
      <c r="B50" s="15" t="s">
        <v>323</v>
      </c>
      <c r="C50" s="15" t="s">
        <v>324</v>
      </c>
      <c r="D50" s="33">
        <v>3165663.2280000001</v>
      </c>
    </row>
    <row r="51" spans="1:4" x14ac:dyDescent="0.2">
      <c r="A51" s="14" t="s">
        <v>325</v>
      </c>
      <c r="B51" s="15" t="s">
        <v>326</v>
      </c>
      <c r="C51" s="15" t="s">
        <v>38</v>
      </c>
      <c r="D51" s="33">
        <v>38249683.251999997</v>
      </c>
    </row>
    <row r="52" spans="1:4" x14ac:dyDescent="0.2">
      <c r="A52" s="14" t="s">
        <v>327</v>
      </c>
      <c r="B52" s="15" t="s">
        <v>328</v>
      </c>
      <c r="C52" s="15" t="s">
        <v>329</v>
      </c>
      <c r="D52" s="33">
        <v>4284000</v>
      </c>
    </row>
    <row r="53" spans="1:4" x14ac:dyDescent="0.2">
      <c r="A53" s="14" t="s">
        <v>330</v>
      </c>
      <c r="B53" s="15" t="s">
        <v>331</v>
      </c>
      <c r="C53" s="15" t="s">
        <v>332</v>
      </c>
      <c r="D53" s="33">
        <v>3425758.5530000003</v>
      </c>
    </row>
    <row r="54" spans="1:4" x14ac:dyDescent="0.2">
      <c r="A54" s="14" t="s">
        <v>333</v>
      </c>
      <c r="B54" s="15" t="s">
        <v>334</v>
      </c>
      <c r="C54" s="15" t="s">
        <v>335</v>
      </c>
      <c r="D54" s="33">
        <v>3593093.4970000004</v>
      </c>
    </row>
    <row r="55" spans="1:4" x14ac:dyDescent="0.2">
      <c r="A55" s="14" t="s">
        <v>336</v>
      </c>
      <c r="B55" s="15" t="s">
        <v>337</v>
      </c>
      <c r="C55" s="15" t="s">
        <v>338</v>
      </c>
      <c r="D55" s="33">
        <v>1384492.648</v>
      </c>
    </row>
    <row r="56" spans="1:4" x14ac:dyDescent="0.2">
      <c r="A56" s="14" t="s">
        <v>339</v>
      </c>
      <c r="B56" s="15" t="s">
        <v>337</v>
      </c>
      <c r="C56" s="15" t="s">
        <v>340</v>
      </c>
      <c r="D56" s="33">
        <v>865307.90500000003</v>
      </c>
    </row>
    <row r="57" spans="1:4" x14ac:dyDescent="0.2">
      <c r="A57" s="14" t="s">
        <v>341</v>
      </c>
      <c r="B57" s="15" t="s">
        <v>342</v>
      </c>
      <c r="C57" s="15" t="s">
        <v>136</v>
      </c>
      <c r="D57" s="33">
        <v>1846636.8829999999</v>
      </c>
    </row>
    <row r="58" spans="1:4" x14ac:dyDescent="0.2">
      <c r="A58" s="14" t="s">
        <v>345</v>
      </c>
      <c r="B58" s="15" t="s">
        <v>346</v>
      </c>
      <c r="C58" s="15" t="s">
        <v>38</v>
      </c>
      <c r="D58" s="33">
        <v>41436478.702</v>
      </c>
    </row>
    <row r="59" spans="1:4" x14ac:dyDescent="0.2">
      <c r="A59" s="58" t="s">
        <v>2</v>
      </c>
      <c r="B59" s="58"/>
      <c r="C59" s="58"/>
      <c r="D59" s="90">
        <f>SUM(D50:D58)</f>
        <v>98251114.668000013</v>
      </c>
    </row>
    <row r="62" spans="1:4" x14ac:dyDescent="0.2">
      <c r="A62" s="32" t="s">
        <v>452</v>
      </c>
    </row>
    <row r="63" spans="1:4" x14ac:dyDescent="0.2">
      <c r="A63" s="85" t="s">
        <v>18</v>
      </c>
      <c r="B63" s="85" t="s">
        <v>19</v>
      </c>
      <c r="C63" s="85" t="s">
        <v>20</v>
      </c>
      <c r="D63" s="92" t="s">
        <v>440</v>
      </c>
    </row>
    <row r="64" spans="1:4" x14ac:dyDescent="0.2">
      <c r="A64" s="2" t="s">
        <v>343</v>
      </c>
      <c r="B64" s="3" t="s">
        <v>344</v>
      </c>
      <c r="C64" t="s">
        <v>38</v>
      </c>
      <c r="D64" s="33">
        <v>37311925.229040004</v>
      </c>
    </row>
    <row r="65" spans="1:4" x14ac:dyDescent="0.2">
      <c r="A65" s="2" t="s">
        <v>453</v>
      </c>
      <c r="B65" s="3" t="s">
        <v>344</v>
      </c>
      <c r="C65" t="s">
        <v>454</v>
      </c>
      <c r="D65" s="33">
        <v>14209561.188299999</v>
      </c>
    </row>
    <row r="66" spans="1:4" x14ac:dyDescent="0.2">
      <c r="A66" s="2" t="s">
        <v>455</v>
      </c>
      <c r="B66" s="3" t="s">
        <v>456</v>
      </c>
      <c r="C66" t="s">
        <v>38</v>
      </c>
      <c r="D66" s="33">
        <v>15276670.425960001</v>
      </c>
    </row>
    <row r="67" spans="1:4" x14ac:dyDescent="0.2">
      <c r="A67" s="2" t="s">
        <v>457</v>
      </c>
      <c r="B67" s="3" t="s">
        <v>458</v>
      </c>
      <c r="C67" t="s">
        <v>459</v>
      </c>
      <c r="D67" s="33">
        <v>2110442.1519999998</v>
      </c>
    </row>
    <row r="68" spans="1:4" x14ac:dyDescent="0.2">
      <c r="A68" s="2" t="s">
        <v>460</v>
      </c>
      <c r="B68" s="3" t="s">
        <v>461</v>
      </c>
      <c r="C68" t="s">
        <v>462</v>
      </c>
      <c r="D68" s="33">
        <v>2662323.91</v>
      </c>
    </row>
    <row r="69" spans="1:4" x14ac:dyDescent="0.2">
      <c r="A69" s="2" t="s">
        <v>463</v>
      </c>
      <c r="B69" s="3" t="s">
        <v>464</v>
      </c>
      <c r="C69" t="s">
        <v>465</v>
      </c>
      <c r="D69" s="33">
        <v>1712554.9896</v>
      </c>
    </row>
    <row r="70" spans="1:4" x14ac:dyDescent="0.2">
      <c r="A70" s="2" t="s">
        <v>466</v>
      </c>
      <c r="B70" s="3" t="s">
        <v>467</v>
      </c>
      <c r="C70" t="s">
        <v>38</v>
      </c>
      <c r="D70" s="33">
        <v>14272864.205460001</v>
      </c>
    </row>
    <row r="71" spans="1:4" x14ac:dyDescent="0.2">
      <c r="A71" s="58" t="s">
        <v>2</v>
      </c>
      <c r="B71" s="58"/>
      <c r="C71" s="58"/>
      <c r="D71" s="90">
        <f>SUM(D64:D70)</f>
        <v>87556342.100359991</v>
      </c>
    </row>
    <row r="72" spans="1:4" x14ac:dyDescent="0.2">
      <c r="A72" s="87"/>
      <c r="B72" s="3"/>
    </row>
    <row r="73" spans="1:4" x14ac:dyDescent="0.2">
      <c r="A73" s="57" t="s">
        <v>2</v>
      </c>
      <c r="B73" s="57"/>
      <c r="C73" s="57"/>
      <c r="D73" s="91">
        <f>D10+D27+D45+D59+D71</f>
        <v>513289191.31287283</v>
      </c>
    </row>
  </sheetData>
  <sortState xmlns:xlrd2="http://schemas.microsoft.com/office/spreadsheetml/2017/richdata2" ref="A15:D26">
    <sortCondition ref="A15:A26"/>
  </sortState>
  <mergeCells count="6">
    <mergeCell ref="A10:C10"/>
    <mergeCell ref="A27:C27"/>
    <mergeCell ref="A45:C45"/>
    <mergeCell ref="A59:C59"/>
    <mergeCell ref="A73:C73"/>
    <mergeCell ref="A71:C7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02CB9-E003-CF4F-A1CE-2E0E8844CB54}">
  <dimension ref="A2:D41"/>
  <sheetViews>
    <sheetView topLeftCell="A10" workbookViewId="0">
      <selection activeCell="B46" sqref="B46"/>
    </sheetView>
  </sheetViews>
  <sheetFormatPr baseColWidth="10" defaultRowHeight="16" x14ac:dyDescent="0.2"/>
  <cols>
    <col min="2" max="2" width="62.1640625" bestFit="1" customWidth="1"/>
    <col min="4" max="4" width="15" style="33" bestFit="1" customWidth="1"/>
    <col min="6" max="6" width="12.83203125" bestFit="1" customWidth="1"/>
    <col min="7" max="7" width="13.6640625" bestFit="1" customWidth="1"/>
  </cols>
  <sheetData>
    <row r="2" spans="1:4" x14ac:dyDescent="0.2">
      <c r="A2" s="32" t="s">
        <v>71</v>
      </c>
    </row>
    <row r="3" spans="1:4" x14ac:dyDescent="0.2">
      <c r="A3" s="13" t="s">
        <v>18</v>
      </c>
      <c r="B3" s="13" t="s">
        <v>19</v>
      </c>
      <c r="C3" s="13" t="s">
        <v>20</v>
      </c>
      <c r="D3" s="88" t="s">
        <v>2</v>
      </c>
    </row>
    <row r="4" spans="1:4" x14ac:dyDescent="0.2">
      <c r="A4" s="14" t="s">
        <v>42</v>
      </c>
      <c r="B4" s="15" t="s">
        <v>43</v>
      </c>
      <c r="C4" s="15" t="s">
        <v>38</v>
      </c>
      <c r="D4" s="33">
        <v>17007235.344472799</v>
      </c>
    </row>
    <row r="5" spans="1:4" x14ac:dyDescent="0.2">
      <c r="A5" s="14" t="s">
        <v>24</v>
      </c>
      <c r="B5" s="15" t="s">
        <v>25</v>
      </c>
      <c r="C5" s="15" t="s">
        <v>30</v>
      </c>
      <c r="D5" s="89">
        <v>24089991.531374998</v>
      </c>
    </row>
    <row r="6" spans="1:4" x14ac:dyDescent="0.2">
      <c r="A6" s="58" t="s">
        <v>2</v>
      </c>
      <c r="B6" s="58"/>
      <c r="C6" s="58"/>
      <c r="D6" s="90">
        <f>SUM(D4:D5)</f>
        <v>41097226.875847802</v>
      </c>
    </row>
    <row r="9" spans="1:4" x14ac:dyDescent="0.2">
      <c r="A9" s="32" t="s">
        <v>50</v>
      </c>
    </row>
    <row r="10" spans="1:4" x14ac:dyDescent="0.2">
      <c r="A10" s="13" t="s">
        <v>18</v>
      </c>
      <c r="B10" s="13" t="s">
        <v>19</v>
      </c>
      <c r="C10" s="13" t="s">
        <v>20</v>
      </c>
      <c r="D10" s="88" t="s">
        <v>2</v>
      </c>
    </row>
    <row r="11" spans="1:4" x14ac:dyDescent="0.2">
      <c r="A11" s="14" t="s">
        <v>112</v>
      </c>
      <c r="B11" s="15" t="s">
        <v>113</v>
      </c>
      <c r="C11" s="15" t="s">
        <v>114</v>
      </c>
      <c r="D11" s="89">
        <v>6130101.0117200008</v>
      </c>
    </row>
    <row r="12" spans="1:4" x14ac:dyDescent="0.2">
      <c r="A12" s="2" t="s">
        <v>347</v>
      </c>
      <c r="B12" s="3" t="s">
        <v>348</v>
      </c>
      <c r="C12" t="s">
        <v>349</v>
      </c>
      <c r="D12" s="33">
        <v>15762015</v>
      </c>
    </row>
    <row r="13" spans="1:4" x14ac:dyDescent="0.2">
      <c r="A13" s="58" t="s">
        <v>2</v>
      </c>
      <c r="B13" s="58"/>
      <c r="C13" s="58"/>
      <c r="D13" s="90">
        <f>SUM(D11:D12)</f>
        <v>21892116.011720002</v>
      </c>
    </row>
    <row r="16" spans="1:4" x14ac:dyDescent="0.2">
      <c r="A16" s="32" t="s">
        <v>133</v>
      </c>
    </row>
    <row r="17" spans="1:4" x14ac:dyDescent="0.2">
      <c r="A17" s="13" t="s">
        <v>18</v>
      </c>
      <c r="B17" s="13" t="s">
        <v>19</v>
      </c>
      <c r="C17" s="13" t="s">
        <v>20</v>
      </c>
      <c r="D17" s="88" t="s">
        <v>2</v>
      </c>
    </row>
    <row r="18" spans="1:4" x14ac:dyDescent="0.2">
      <c r="A18" s="14" t="s">
        <v>134</v>
      </c>
      <c r="B18" s="15" t="s">
        <v>135</v>
      </c>
      <c r="C18" s="15" t="s">
        <v>136</v>
      </c>
      <c r="D18" s="89">
        <v>183282625.83990404</v>
      </c>
    </row>
    <row r="19" spans="1:4" x14ac:dyDescent="0.2">
      <c r="A19" s="14" t="s">
        <v>170</v>
      </c>
      <c r="B19" s="15" t="s">
        <v>171</v>
      </c>
      <c r="C19" s="15" t="s">
        <v>45</v>
      </c>
      <c r="D19" s="89">
        <v>66209723.797210015</v>
      </c>
    </row>
    <row r="20" spans="1:4" x14ac:dyDescent="0.2">
      <c r="A20" s="14" t="s">
        <v>229</v>
      </c>
      <c r="B20" s="15" t="s">
        <v>230</v>
      </c>
      <c r="C20" s="15" t="s">
        <v>38</v>
      </c>
      <c r="D20" s="89">
        <v>1384492.648</v>
      </c>
    </row>
    <row r="21" spans="1:4" x14ac:dyDescent="0.2">
      <c r="A21" s="58" t="s">
        <v>2</v>
      </c>
      <c r="B21" s="58"/>
      <c r="C21" s="58"/>
      <c r="D21" s="90">
        <f>SUM(D18:D20)</f>
        <v>250876842.28511405</v>
      </c>
    </row>
    <row r="24" spans="1:4" x14ac:dyDescent="0.2">
      <c r="A24" s="32" t="s">
        <v>306</v>
      </c>
    </row>
    <row r="25" spans="1:4" x14ac:dyDescent="0.2">
      <c r="A25" s="13" t="s">
        <v>18</v>
      </c>
      <c r="B25" s="13" t="s">
        <v>19</v>
      </c>
      <c r="C25" s="13" t="s">
        <v>20</v>
      </c>
      <c r="D25" s="88" t="s">
        <v>2</v>
      </c>
    </row>
    <row r="26" spans="1:4" x14ac:dyDescent="0.2">
      <c r="A26" s="14" t="s">
        <v>350</v>
      </c>
      <c r="B26" s="15" t="s">
        <v>351</v>
      </c>
      <c r="C26" s="15" t="s">
        <v>352</v>
      </c>
      <c r="D26" s="89">
        <v>4466399.6160000004</v>
      </c>
    </row>
    <row r="27" spans="1:4" x14ac:dyDescent="0.2">
      <c r="A27" s="14" t="s">
        <v>353</v>
      </c>
      <c r="B27" s="15" t="s">
        <v>351</v>
      </c>
      <c r="C27" s="15" t="s">
        <v>352</v>
      </c>
      <c r="D27" s="89">
        <v>6740975.8640000001</v>
      </c>
    </row>
    <row r="28" spans="1:4" x14ac:dyDescent="0.2">
      <c r="A28" s="14" t="s">
        <v>354</v>
      </c>
      <c r="B28" s="15" t="s">
        <v>355</v>
      </c>
      <c r="C28" s="15" t="s">
        <v>356</v>
      </c>
      <c r="D28" s="89">
        <v>6874675.2199999997</v>
      </c>
    </row>
    <row r="29" spans="1:4" x14ac:dyDescent="0.2">
      <c r="A29" s="58" t="s">
        <v>2</v>
      </c>
      <c r="B29" s="58"/>
      <c r="C29" s="58"/>
      <c r="D29" s="90">
        <f>SUM(D26:D28)</f>
        <v>18082050.699999999</v>
      </c>
    </row>
    <row r="32" spans="1:4" x14ac:dyDescent="0.2">
      <c r="A32" s="32" t="s">
        <v>452</v>
      </c>
    </row>
    <row r="33" spans="1:4" x14ac:dyDescent="0.2">
      <c r="A33" s="85" t="s">
        <v>18</v>
      </c>
      <c r="B33" s="85" t="s">
        <v>19</v>
      </c>
      <c r="C33" s="85" t="s">
        <v>20</v>
      </c>
      <c r="D33" s="92" t="s">
        <v>440</v>
      </c>
    </row>
    <row r="34" spans="1:4" x14ac:dyDescent="0.2">
      <c r="A34" s="2" t="s">
        <v>468</v>
      </c>
      <c r="B34" s="3" t="s">
        <v>469</v>
      </c>
      <c r="C34" t="s">
        <v>470</v>
      </c>
      <c r="D34" s="33">
        <v>1384492.648</v>
      </c>
    </row>
    <row r="35" spans="1:4" x14ac:dyDescent="0.2">
      <c r="A35" s="2" t="s">
        <v>471</v>
      </c>
      <c r="B35" s="3" t="s">
        <v>472</v>
      </c>
      <c r="C35" t="s">
        <v>473</v>
      </c>
      <c r="D35" s="33">
        <v>1730615.81</v>
      </c>
    </row>
    <row r="36" spans="1:4" x14ac:dyDescent="0.2">
      <c r="A36" s="2" t="s">
        <v>474</v>
      </c>
      <c r="B36" s="3" t="s">
        <v>475</v>
      </c>
      <c r="C36" t="s">
        <v>476</v>
      </c>
      <c r="D36" s="33">
        <v>1384492.648</v>
      </c>
    </row>
    <row r="37" spans="1:4" x14ac:dyDescent="0.2">
      <c r="A37" s="2" t="s">
        <v>477</v>
      </c>
      <c r="B37" s="3" t="s">
        <v>171</v>
      </c>
      <c r="C37" t="s">
        <v>478</v>
      </c>
      <c r="D37" s="33">
        <v>1876390.81</v>
      </c>
    </row>
    <row r="38" spans="1:4" x14ac:dyDescent="0.2">
      <c r="A38" s="2" t="s">
        <v>479</v>
      </c>
      <c r="B38" s="3" t="s">
        <v>475</v>
      </c>
      <c r="C38" t="s">
        <v>480</v>
      </c>
      <c r="D38" s="33">
        <v>1688751.7290000001</v>
      </c>
    </row>
    <row r="39" spans="1:4" x14ac:dyDescent="0.2">
      <c r="A39" s="58" t="s">
        <v>2</v>
      </c>
      <c r="B39" s="58"/>
      <c r="C39" s="58"/>
      <c r="D39" s="90">
        <f>SUM(D34:D38)</f>
        <v>8064743.6450000014</v>
      </c>
    </row>
    <row r="41" spans="1:4" x14ac:dyDescent="0.2">
      <c r="A41" s="57" t="s">
        <v>2</v>
      </c>
      <c r="B41" s="57"/>
      <c r="C41" s="57"/>
      <c r="D41" s="91">
        <f>D6+D13+D21+D29+D39</f>
        <v>340012979.51768184</v>
      </c>
    </row>
  </sheetData>
  <mergeCells count="6">
    <mergeCell ref="A6:C6"/>
    <mergeCell ref="A13:C13"/>
    <mergeCell ref="A21:C21"/>
    <mergeCell ref="A29:C29"/>
    <mergeCell ref="A41:C41"/>
    <mergeCell ref="A39:C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54152-3EF0-F742-B4B7-1D9E25041F87}">
  <dimension ref="A4:D58"/>
  <sheetViews>
    <sheetView topLeftCell="A25" workbookViewId="0">
      <selection activeCell="D59" sqref="D59"/>
    </sheetView>
  </sheetViews>
  <sheetFormatPr baseColWidth="10" defaultRowHeight="16" x14ac:dyDescent="0.2"/>
  <cols>
    <col min="2" max="2" width="69.83203125" customWidth="1"/>
    <col min="3" max="3" width="16.33203125" customWidth="1"/>
    <col min="4" max="4" width="22.6640625" style="33" customWidth="1"/>
  </cols>
  <sheetData>
    <row r="4" spans="1:4" x14ac:dyDescent="0.2">
      <c r="A4" s="32" t="s">
        <v>50</v>
      </c>
    </row>
    <row r="5" spans="1:4" x14ac:dyDescent="0.2">
      <c r="A5" s="13" t="s">
        <v>18</v>
      </c>
      <c r="B5" s="13" t="s">
        <v>19</v>
      </c>
      <c r="C5" s="13" t="s">
        <v>20</v>
      </c>
      <c r="D5" s="88" t="s">
        <v>2</v>
      </c>
    </row>
    <row r="6" spans="1:4" x14ac:dyDescent="0.2">
      <c r="A6" s="14" t="s">
        <v>105</v>
      </c>
      <c r="B6" s="15" t="s">
        <v>106</v>
      </c>
      <c r="C6" s="15" t="s">
        <v>107</v>
      </c>
      <c r="D6" s="89">
        <v>4153477.9440000001</v>
      </c>
    </row>
    <row r="7" spans="1:4" x14ac:dyDescent="0.2">
      <c r="A7" s="14" t="s">
        <v>108</v>
      </c>
      <c r="B7" s="15" t="s">
        <v>109</v>
      </c>
      <c r="C7" s="15" t="s">
        <v>107</v>
      </c>
      <c r="D7" s="89">
        <v>5410247.5350000001</v>
      </c>
    </row>
    <row r="8" spans="1:4" x14ac:dyDescent="0.2">
      <c r="A8" s="14" t="s">
        <v>110</v>
      </c>
      <c r="B8" s="15" t="s">
        <v>111</v>
      </c>
      <c r="C8" s="15" t="s">
        <v>74</v>
      </c>
      <c r="D8" s="89">
        <v>15917136.354839999</v>
      </c>
    </row>
    <row r="9" spans="1:4" x14ac:dyDescent="0.2">
      <c r="A9" s="58" t="s">
        <v>2</v>
      </c>
      <c r="B9" s="58"/>
      <c r="C9" s="58"/>
      <c r="D9" s="90">
        <f>SUM(D6:D8)</f>
        <v>25480861.833839998</v>
      </c>
    </row>
    <row r="12" spans="1:4" x14ac:dyDescent="0.2">
      <c r="A12" s="32" t="s">
        <v>133</v>
      </c>
    </row>
    <row r="13" spans="1:4" x14ac:dyDescent="0.2">
      <c r="A13" s="13" t="s">
        <v>18</v>
      </c>
      <c r="B13" s="13" t="s">
        <v>19</v>
      </c>
      <c r="C13" s="13" t="s">
        <v>20</v>
      </c>
      <c r="D13" s="88" t="s">
        <v>2</v>
      </c>
    </row>
    <row r="14" spans="1:4" x14ac:dyDescent="0.2">
      <c r="A14" s="2" t="s">
        <v>134</v>
      </c>
      <c r="B14" s="3" t="s">
        <v>135</v>
      </c>
      <c r="C14" t="s">
        <v>136</v>
      </c>
      <c r="D14" s="33">
        <v>73313050.33596161</v>
      </c>
    </row>
    <row r="15" spans="1:4" x14ac:dyDescent="0.2">
      <c r="A15" s="2" t="s">
        <v>231</v>
      </c>
      <c r="B15" s="3" t="s">
        <v>232</v>
      </c>
      <c r="C15" t="s">
        <v>45</v>
      </c>
      <c r="D15" s="89">
        <v>40671179.690750003</v>
      </c>
    </row>
    <row r="16" spans="1:4" x14ac:dyDescent="0.2">
      <c r="A16" s="2" t="s">
        <v>233</v>
      </c>
      <c r="B16" s="3" t="s">
        <v>232</v>
      </c>
      <c r="C16" t="s">
        <v>234</v>
      </c>
      <c r="D16" s="89">
        <v>865307.90500000003</v>
      </c>
    </row>
    <row r="17" spans="1:4" x14ac:dyDescent="0.2">
      <c r="A17" s="2" t="s">
        <v>235</v>
      </c>
      <c r="B17" s="3" t="s">
        <v>232</v>
      </c>
      <c r="C17" t="s">
        <v>234</v>
      </c>
      <c r="D17" s="89">
        <v>1384492.648</v>
      </c>
    </row>
    <row r="18" spans="1:4" x14ac:dyDescent="0.2">
      <c r="A18" s="2" t="s">
        <v>236</v>
      </c>
      <c r="B18" s="3" t="s">
        <v>237</v>
      </c>
      <c r="C18" t="s">
        <v>238</v>
      </c>
      <c r="D18" s="89">
        <v>1332663.388</v>
      </c>
    </row>
    <row r="19" spans="1:4" x14ac:dyDescent="0.2">
      <c r="A19" s="2" t="s">
        <v>239</v>
      </c>
      <c r="B19" s="3" t="s">
        <v>237</v>
      </c>
      <c r="C19" t="s">
        <v>240</v>
      </c>
      <c r="D19" s="89">
        <v>2665326.7760000001</v>
      </c>
    </row>
    <row r="20" spans="1:4" x14ac:dyDescent="0.2">
      <c r="A20" s="2" t="s">
        <v>241</v>
      </c>
      <c r="B20" s="3" t="s">
        <v>237</v>
      </c>
      <c r="C20" t="s">
        <v>242</v>
      </c>
      <c r="D20" s="89">
        <v>10046804.67</v>
      </c>
    </row>
    <row r="21" spans="1:4" x14ac:dyDescent="0.2">
      <c r="A21" s="2" t="s">
        <v>243</v>
      </c>
      <c r="B21" s="3" t="s">
        <v>244</v>
      </c>
      <c r="C21" t="s">
        <v>45</v>
      </c>
      <c r="D21" s="89">
        <v>1473947.6850000001</v>
      </c>
    </row>
    <row r="22" spans="1:4" x14ac:dyDescent="0.2">
      <c r="A22" s="58" t="s">
        <v>2</v>
      </c>
      <c r="B22" s="58"/>
      <c r="C22" s="58"/>
      <c r="D22" s="90">
        <f>SUM(D14:D21)</f>
        <v>131752773.09871161</v>
      </c>
    </row>
    <row r="25" spans="1:4" x14ac:dyDescent="0.2">
      <c r="A25" s="32" t="s">
        <v>306</v>
      </c>
    </row>
    <row r="26" spans="1:4" x14ac:dyDescent="0.2">
      <c r="A26" s="13" t="s">
        <v>18</v>
      </c>
      <c r="B26" s="13" t="s">
        <v>19</v>
      </c>
      <c r="C26" s="13" t="s">
        <v>20</v>
      </c>
      <c r="D26" s="88" t="s">
        <v>2</v>
      </c>
    </row>
    <row r="27" spans="1:4" x14ac:dyDescent="0.2">
      <c r="A27" s="2" t="s">
        <v>357</v>
      </c>
      <c r="B27" s="3" t="s">
        <v>358</v>
      </c>
      <c r="C27" t="s">
        <v>359</v>
      </c>
      <c r="D27" s="33">
        <v>692246.32400000002</v>
      </c>
    </row>
    <row r="28" spans="1:4" x14ac:dyDescent="0.2">
      <c r="A28" s="2" t="s">
        <v>360</v>
      </c>
      <c r="B28" s="3" t="s">
        <v>361</v>
      </c>
      <c r="C28" t="s">
        <v>362</v>
      </c>
      <c r="D28" s="33">
        <v>7177755.7107199999</v>
      </c>
    </row>
    <row r="29" spans="1:4" x14ac:dyDescent="0.2">
      <c r="A29" s="2" t="s">
        <v>363</v>
      </c>
      <c r="B29" s="3" t="s">
        <v>364</v>
      </c>
      <c r="C29" t="s">
        <v>365</v>
      </c>
      <c r="D29" s="33">
        <v>865307.90500000003</v>
      </c>
    </row>
    <row r="30" spans="1:4" x14ac:dyDescent="0.2">
      <c r="A30" s="2" t="s">
        <v>366</v>
      </c>
      <c r="B30" s="3" t="s">
        <v>367</v>
      </c>
      <c r="C30" t="s">
        <v>38</v>
      </c>
      <c r="D30" s="33">
        <v>1263932.9745</v>
      </c>
    </row>
    <row r="31" spans="1:4" x14ac:dyDescent="0.2">
      <c r="A31" s="2" t="s">
        <v>368</v>
      </c>
      <c r="B31" s="3" t="s">
        <v>369</v>
      </c>
      <c r="C31" t="s">
        <v>370</v>
      </c>
      <c r="D31" s="33">
        <v>872096.09071999998</v>
      </c>
    </row>
    <row r="32" spans="1:4" x14ac:dyDescent="0.2">
      <c r="A32" s="2" t="s">
        <v>371</v>
      </c>
      <c r="B32" s="3" t="s">
        <v>237</v>
      </c>
      <c r="C32" t="s">
        <v>372</v>
      </c>
      <c r="D32" s="33">
        <v>1315268.0156</v>
      </c>
    </row>
    <row r="33" spans="1:4" x14ac:dyDescent="0.2">
      <c r="A33" s="2" t="s">
        <v>373</v>
      </c>
      <c r="B33" s="3" t="s">
        <v>237</v>
      </c>
      <c r="C33" t="s">
        <v>374</v>
      </c>
      <c r="D33" s="33">
        <v>1903677.3910000001</v>
      </c>
    </row>
    <row r="34" spans="1:4" x14ac:dyDescent="0.2">
      <c r="A34" s="2" t="s">
        <v>375</v>
      </c>
      <c r="B34" s="3" t="s">
        <v>237</v>
      </c>
      <c r="C34" t="s">
        <v>376</v>
      </c>
      <c r="D34" s="33">
        <v>2076738.9720000001</v>
      </c>
    </row>
    <row r="35" spans="1:4" x14ac:dyDescent="0.2">
      <c r="A35" s="2" t="s">
        <v>377</v>
      </c>
      <c r="B35" s="3" t="s">
        <v>378</v>
      </c>
      <c r="C35" t="s">
        <v>107</v>
      </c>
      <c r="D35" s="33">
        <v>3733575.9720000005</v>
      </c>
    </row>
    <row r="36" spans="1:4" x14ac:dyDescent="0.2">
      <c r="A36" s="2" t="s">
        <v>379</v>
      </c>
      <c r="B36" s="3" t="s">
        <v>237</v>
      </c>
      <c r="C36" t="s">
        <v>380</v>
      </c>
      <c r="D36" s="33">
        <v>1708801.325</v>
      </c>
    </row>
    <row r="37" spans="1:4" x14ac:dyDescent="0.2">
      <c r="A37" s="2" t="s">
        <v>381</v>
      </c>
      <c r="B37" s="3" t="s">
        <v>232</v>
      </c>
      <c r="C37" t="s">
        <v>382</v>
      </c>
      <c r="D37" s="33">
        <v>46410000</v>
      </c>
    </row>
    <row r="38" spans="1:4" x14ac:dyDescent="0.2">
      <c r="A38" s="2" t="s">
        <v>383</v>
      </c>
      <c r="B38" s="3" t="s">
        <v>237</v>
      </c>
      <c r="C38" t="s">
        <v>384</v>
      </c>
      <c r="D38" s="33">
        <v>1730615.81</v>
      </c>
    </row>
    <row r="39" spans="1:4" x14ac:dyDescent="0.2">
      <c r="A39" s="58" t="s">
        <v>2</v>
      </c>
      <c r="B39" s="58"/>
      <c r="C39" s="58"/>
      <c r="D39" s="90">
        <f>SUM(D27:D38)</f>
        <v>69750016.490539998</v>
      </c>
    </row>
    <row r="42" spans="1:4" x14ac:dyDescent="0.2">
      <c r="A42" s="32" t="s">
        <v>452</v>
      </c>
    </row>
    <row r="43" spans="1:4" x14ac:dyDescent="0.2">
      <c r="A43" s="13" t="s">
        <v>18</v>
      </c>
      <c r="B43" s="13" t="s">
        <v>19</v>
      </c>
      <c r="C43" s="13" t="s">
        <v>20</v>
      </c>
      <c r="D43" s="88" t="s">
        <v>2</v>
      </c>
    </row>
    <row r="44" spans="1:4" x14ac:dyDescent="0.2">
      <c r="A44" s="2" t="s">
        <v>481</v>
      </c>
      <c r="B44" s="3" t="s">
        <v>237</v>
      </c>
      <c r="C44" t="s">
        <v>482</v>
      </c>
      <c r="D44" s="33">
        <v>1499246.3115000001</v>
      </c>
    </row>
    <row r="45" spans="1:4" x14ac:dyDescent="0.2">
      <c r="A45" s="2" t="s">
        <v>483</v>
      </c>
      <c r="B45" s="3" t="s">
        <v>237</v>
      </c>
      <c r="C45" t="s">
        <v>484</v>
      </c>
      <c r="D45" s="33">
        <v>2498743.8525</v>
      </c>
    </row>
    <row r="46" spans="1:4" x14ac:dyDescent="0.2">
      <c r="A46" s="2" t="s">
        <v>485</v>
      </c>
      <c r="B46" s="3" t="s">
        <v>237</v>
      </c>
      <c r="C46" t="s">
        <v>486</v>
      </c>
      <c r="D46" s="33">
        <v>2165578.0055</v>
      </c>
    </row>
    <row r="47" spans="1:4" x14ac:dyDescent="0.2">
      <c r="A47" s="2" t="s">
        <v>487</v>
      </c>
      <c r="B47" s="3" t="s">
        <v>488</v>
      </c>
      <c r="C47" t="s">
        <v>489</v>
      </c>
      <c r="D47" s="33">
        <v>5928640.48532</v>
      </c>
    </row>
    <row r="48" spans="1:4" x14ac:dyDescent="0.2">
      <c r="A48" s="2" t="s">
        <v>490</v>
      </c>
      <c r="B48" s="3" t="s">
        <v>491</v>
      </c>
      <c r="C48" t="s">
        <v>38</v>
      </c>
      <c r="D48" s="33">
        <v>1038369.486</v>
      </c>
    </row>
    <row r="49" spans="1:4" x14ac:dyDescent="0.2">
      <c r="A49" s="2" t="s">
        <v>492</v>
      </c>
      <c r="B49" s="3" t="s">
        <v>237</v>
      </c>
      <c r="C49" t="s">
        <v>493</v>
      </c>
      <c r="D49" s="33">
        <v>1732462.4043999999</v>
      </c>
    </row>
    <row r="50" spans="1:4" x14ac:dyDescent="0.2">
      <c r="A50" s="2" t="s">
        <v>494</v>
      </c>
      <c r="B50" s="3" t="s">
        <v>237</v>
      </c>
      <c r="C50" t="s">
        <v>107</v>
      </c>
      <c r="D50" s="33">
        <v>2457474.4501999998</v>
      </c>
    </row>
    <row r="51" spans="1:4" x14ac:dyDescent="0.2">
      <c r="A51" s="2" t="s">
        <v>495</v>
      </c>
      <c r="B51" s="3" t="s">
        <v>237</v>
      </c>
      <c r="C51" t="s">
        <v>496</v>
      </c>
      <c r="D51" s="33">
        <v>692246.32400000002</v>
      </c>
    </row>
    <row r="52" spans="1:4" x14ac:dyDescent="0.2">
      <c r="A52" s="2" t="s">
        <v>497</v>
      </c>
      <c r="B52" s="3" t="s">
        <v>237</v>
      </c>
      <c r="C52" t="s">
        <v>496</v>
      </c>
      <c r="D52" s="33">
        <v>1211431.067</v>
      </c>
    </row>
    <row r="53" spans="1:4" x14ac:dyDescent="0.2">
      <c r="A53" s="2" t="s">
        <v>498</v>
      </c>
      <c r="B53" s="3" t="s">
        <v>499</v>
      </c>
      <c r="C53" t="s">
        <v>500</v>
      </c>
      <c r="D53" s="33">
        <v>1038369.486</v>
      </c>
    </row>
    <row r="54" spans="1:4" x14ac:dyDescent="0.2">
      <c r="A54" s="2" t="s">
        <v>501</v>
      </c>
      <c r="B54" s="3" t="s">
        <v>237</v>
      </c>
      <c r="C54" t="s">
        <v>500</v>
      </c>
      <c r="D54" s="33">
        <v>2076738.9720000001</v>
      </c>
    </row>
    <row r="55" spans="1:4" x14ac:dyDescent="0.2">
      <c r="A55" s="2" t="s">
        <v>502</v>
      </c>
      <c r="B55" s="3" t="s">
        <v>488</v>
      </c>
      <c r="C55" t="s">
        <v>503</v>
      </c>
      <c r="D55" s="33">
        <v>5928640.48532</v>
      </c>
    </row>
    <row r="56" spans="1:4" x14ac:dyDescent="0.2">
      <c r="A56" s="58" t="s">
        <v>2</v>
      </c>
      <c r="B56" s="58"/>
      <c r="C56" s="58"/>
      <c r="D56" s="90">
        <f>SUM(D44:D55)</f>
        <v>28267941.329740003</v>
      </c>
    </row>
    <row r="57" spans="1:4" x14ac:dyDescent="0.2">
      <c r="A57" s="87"/>
      <c r="B57" s="3"/>
    </row>
    <row r="58" spans="1:4" x14ac:dyDescent="0.2">
      <c r="A58" s="57" t="s">
        <v>2</v>
      </c>
      <c r="B58" s="57"/>
      <c r="C58" s="57"/>
      <c r="D58" s="91">
        <f>D9+D22+D39+D56</f>
        <v>255251592.75283164</v>
      </c>
    </row>
  </sheetData>
  <mergeCells count="5">
    <mergeCell ref="A9:C9"/>
    <mergeCell ref="A22:C22"/>
    <mergeCell ref="A39:C39"/>
    <mergeCell ref="A58:C58"/>
    <mergeCell ref="A56:C5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FC01C-35AC-AE4A-BDD7-B21F60195A4E}">
  <dimension ref="A3:D40"/>
  <sheetViews>
    <sheetView workbookViewId="0"/>
  </sheetViews>
  <sheetFormatPr baseColWidth="10" defaultRowHeight="16" x14ac:dyDescent="0.2"/>
  <cols>
    <col min="2" max="2" width="81" bestFit="1" customWidth="1"/>
    <col min="4" max="4" width="15" style="33" bestFit="1" customWidth="1"/>
    <col min="6" max="6" width="18.33203125" bestFit="1" customWidth="1"/>
    <col min="7" max="7" width="13.6640625" bestFit="1" customWidth="1"/>
  </cols>
  <sheetData>
    <row r="3" spans="1:4" x14ac:dyDescent="0.2">
      <c r="A3" s="32" t="s">
        <v>71</v>
      </c>
    </row>
    <row r="4" spans="1:4" x14ac:dyDescent="0.2">
      <c r="A4" s="13" t="s">
        <v>18</v>
      </c>
      <c r="B4" s="13" t="s">
        <v>19</v>
      </c>
      <c r="C4" s="13" t="s">
        <v>20</v>
      </c>
      <c r="D4" s="88" t="s">
        <v>2</v>
      </c>
    </row>
    <row r="5" spans="1:4" x14ac:dyDescent="0.2">
      <c r="A5" s="2" t="s">
        <v>42</v>
      </c>
      <c r="B5" s="3" t="s">
        <v>43</v>
      </c>
      <c r="C5" t="s">
        <v>38</v>
      </c>
      <c r="D5" s="33">
        <v>17007235.344472799</v>
      </c>
    </row>
    <row r="6" spans="1:4" x14ac:dyDescent="0.2">
      <c r="A6" s="2" t="s">
        <v>26</v>
      </c>
      <c r="B6" s="3" t="s">
        <v>27</v>
      </c>
      <c r="C6" t="s">
        <v>44</v>
      </c>
      <c r="D6" s="33">
        <v>4849051.2699999996</v>
      </c>
    </row>
    <row r="7" spans="1:4" x14ac:dyDescent="0.2">
      <c r="A7" s="58" t="s">
        <v>2</v>
      </c>
      <c r="B7" s="58"/>
      <c r="C7" s="58"/>
      <c r="D7" s="90">
        <f>SUM(D5:D6)</f>
        <v>21856286.614472799</v>
      </c>
    </row>
    <row r="10" spans="1:4" x14ac:dyDescent="0.2">
      <c r="A10" s="32" t="s">
        <v>133</v>
      </c>
    </row>
    <row r="11" spans="1:4" x14ac:dyDescent="0.2">
      <c r="A11" s="13" t="s">
        <v>18</v>
      </c>
      <c r="B11" s="13" t="s">
        <v>19</v>
      </c>
      <c r="C11" s="13" t="s">
        <v>20</v>
      </c>
      <c r="D11" s="88" t="s">
        <v>2</v>
      </c>
    </row>
    <row r="12" spans="1:4" x14ac:dyDescent="0.2">
      <c r="A12" s="2" t="s">
        <v>134</v>
      </c>
      <c r="B12" s="3" t="s">
        <v>135</v>
      </c>
      <c r="C12" t="s">
        <v>136</v>
      </c>
      <c r="D12" s="33">
        <v>476534827.18375009</v>
      </c>
    </row>
    <row r="13" spans="1:4" x14ac:dyDescent="0.2">
      <c r="A13" s="2" t="s">
        <v>245</v>
      </c>
      <c r="B13" s="3" t="s">
        <v>246</v>
      </c>
      <c r="C13" t="s">
        <v>247</v>
      </c>
      <c r="D13" s="33">
        <v>12600044.774800003</v>
      </c>
    </row>
    <row r="14" spans="1:4" x14ac:dyDescent="0.2">
      <c r="A14" s="2" t="s">
        <v>248</v>
      </c>
      <c r="B14" s="3" t="s">
        <v>249</v>
      </c>
      <c r="C14" t="s">
        <v>250</v>
      </c>
      <c r="D14" s="33">
        <v>3456540.1639999999</v>
      </c>
    </row>
    <row r="15" spans="1:4" x14ac:dyDescent="0.2">
      <c r="A15" s="2" t="s">
        <v>251</v>
      </c>
      <c r="B15" s="3" t="s">
        <v>252</v>
      </c>
      <c r="C15" t="s">
        <v>253</v>
      </c>
      <c r="D15" s="33">
        <v>938195.40500000003</v>
      </c>
    </row>
    <row r="16" spans="1:4" x14ac:dyDescent="0.2">
      <c r="A16" s="2" t="s">
        <v>254</v>
      </c>
      <c r="B16" s="3" t="s">
        <v>255</v>
      </c>
      <c r="C16" t="s">
        <v>256</v>
      </c>
      <c r="D16" s="33">
        <v>3013887.2960000001</v>
      </c>
    </row>
    <row r="17" spans="1:4" x14ac:dyDescent="0.2">
      <c r="A17" s="58" t="s">
        <v>2</v>
      </c>
      <c r="B17" s="58"/>
      <c r="C17" s="58"/>
      <c r="D17" s="90">
        <f>SUM(D12:D16)</f>
        <v>496543494.82355005</v>
      </c>
    </row>
    <row r="20" spans="1:4" x14ac:dyDescent="0.2">
      <c r="A20" s="32" t="s">
        <v>306</v>
      </c>
    </row>
    <row r="21" spans="1:4" x14ac:dyDescent="0.2">
      <c r="A21" s="13" t="s">
        <v>18</v>
      </c>
      <c r="B21" s="13" t="s">
        <v>19</v>
      </c>
      <c r="C21" s="13" t="s">
        <v>20</v>
      </c>
      <c r="D21" s="88" t="s">
        <v>2</v>
      </c>
    </row>
    <row r="22" spans="1:4" x14ac:dyDescent="0.2">
      <c r="A22" s="2" t="s">
        <v>385</v>
      </c>
      <c r="B22" s="3" t="s">
        <v>386</v>
      </c>
      <c r="C22" t="s">
        <v>387</v>
      </c>
      <c r="D22" s="33">
        <v>3839608.5419999999</v>
      </c>
    </row>
    <row r="23" spans="1:4" x14ac:dyDescent="0.2">
      <c r="A23" s="2" t="s">
        <v>388</v>
      </c>
      <c r="B23" s="3" t="s">
        <v>389</v>
      </c>
      <c r="C23" t="s">
        <v>390</v>
      </c>
      <c r="D23" s="33">
        <v>2251668.9720000001</v>
      </c>
    </row>
    <row r="24" spans="1:4" x14ac:dyDescent="0.2">
      <c r="A24" s="2" t="s">
        <v>391</v>
      </c>
      <c r="B24" s="3" t="s">
        <v>392</v>
      </c>
      <c r="C24" t="s">
        <v>393</v>
      </c>
      <c r="D24" s="33">
        <v>3210579.0640000002</v>
      </c>
    </row>
    <row r="25" spans="1:4" x14ac:dyDescent="0.2">
      <c r="A25" s="2" t="s">
        <v>394</v>
      </c>
      <c r="B25" s="3" t="s">
        <v>395</v>
      </c>
      <c r="C25" t="s">
        <v>390</v>
      </c>
      <c r="D25" s="33">
        <v>1883679.56</v>
      </c>
    </row>
    <row r="26" spans="1:4" x14ac:dyDescent="0.2">
      <c r="A26" s="2" t="s">
        <v>396</v>
      </c>
      <c r="B26" s="3" t="s">
        <v>395</v>
      </c>
      <c r="C26" t="s">
        <v>390</v>
      </c>
      <c r="D26" s="33">
        <v>3331658.4699999997</v>
      </c>
    </row>
    <row r="27" spans="1:4" x14ac:dyDescent="0.2">
      <c r="A27" s="58" t="s">
        <v>2</v>
      </c>
      <c r="B27" s="58"/>
      <c r="C27" s="58"/>
      <c r="D27" s="90">
        <f>SUM(D22:D26)</f>
        <v>14517194.608000003</v>
      </c>
    </row>
    <row r="30" spans="1:4" x14ac:dyDescent="0.2">
      <c r="A30" s="32" t="s">
        <v>452</v>
      </c>
    </row>
    <row r="31" spans="1:4" x14ac:dyDescent="0.2">
      <c r="A31" s="13" t="s">
        <v>18</v>
      </c>
      <c r="B31" s="13" t="s">
        <v>19</v>
      </c>
      <c r="C31" s="13" t="s">
        <v>20</v>
      </c>
      <c r="D31" s="88" t="s">
        <v>2</v>
      </c>
    </row>
    <row r="32" spans="1:4" x14ac:dyDescent="0.2">
      <c r="A32" t="s">
        <v>504</v>
      </c>
      <c r="B32" t="s">
        <v>505</v>
      </c>
      <c r="C32" t="s">
        <v>506</v>
      </c>
      <c r="D32" s="33">
        <v>1130207.736</v>
      </c>
    </row>
    <row r="33" spans="1:4" x14ac:dyDescent="0.2">
      <c r="A33" t="s">
        <v>507</v>
      </c>
      <c r="B33" t="s">
        <v>508</v>
      </c>
      <c r="C33" t="s">
        <v>509</v>
      </c>
      <c r="D33" s="33">
        <v>1883679.56</v>
      </c>
    </row>
    <row r="34" spans="1:4" x14ac:dyDescent="0.2">
      <c r="A34" t="s">
        <v>510</v>
      </c>
      <c r="B34" t="s">
        <v>511</v>
      </c>
      <c r="C34" t="s">
        <v>512</v>
      </c>
      <c r="D34" s="33">
        <v>2947623.4550000001</v>
      </c>
    </row>
    <row r="35" spans="1:4" x14ac:dyDescent="0.2">
      <c r="A35" t="s">
        <v>513</v>
      </c>
      <c r="B35" t="s">
        <v>514</v>
      </c>
      <c r="C35" t="s">
        <v>515</v>
      </c>
      <c r="D35" s="33">
        <v>2372297.3680000002</v>
      </c>
    </row>
    <row r="36" spans="1:4" x14ac:dyDescent="0.2">
      <c r="A36" t="s">
        <v>516</v>
      </c>
      <c r="B36" t="s">
        <v>517</v>
      </c>
      <c r="C36" t="s">
        <v>518</v>
      </c>
      <c r="D36" s="33">
        <v>2372297.3680000002</v>
      </c>
    </row>
    <row r="37" spans="1:4" x14ac:dyDescent="0.2">
      <c r="A37" s="58" t="s">
        <v>2</v>
      </c>
      <c r="B37" s="58"/>
      <c r="C37" s="58"/>
      <c r="D37" s="90">
        <f>SUM(D32:D36)</f>
        <v>10706105.487000002</v>
      </c>
    </row>
    <row r="40" spans="1:4" x14ac:dyDescent="0.2">
      <c r="A40" s="57" t="s">
        <v>2</v>
      </c>
      <c r="B40" s="57"/>
      <c r="C40" s="57"/>
      <c r="D40" s="91">
        <f>D7+D17+D27+D37</f>
        <v>543623081.53302288</v>
      </c>
    </row>
  </sheetData>
  <mergeCells count="5">
    <mergeCell ref="A7:C7"/>
    <mergeCell ref="A17:C17"/>
    <mergeCell ref="A27:C27"/>
    <mergeCell ref="A40:C40"/>
    <mergeCell ref="A37:C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EBF79-9309-294D-8E0A-C717ECAA7583}">
  <dimension ref="A7:D85"/>
  <sheetViews>
    <sheetView topLeftCell="A52" workbookViewId="0">
      <selection activeCell="A68" sqref="A68"/>
    </sheetView>
  </sheetViews>
  <sheetFormatPr baseColWidth="10" defaultRowHeight="16" x14ac:dyDescent="0.2"/>
  <cols>
    <col min="2" max="2" width="62.1640625" bestFit="1" customWidth="1"/>
    <col min="4" max="4" width="15" bestFit="1" customWidth="1"/>
  </cols>
  <sheetData>
    <row r="7" spans="1:4" x14ac:dyDescent="0.2">
      <c r="A7" s="32" t="s">
        <v>71</v>
      </c>
    </row>
    <row r="8" spans="1:4" x14ac:dyDescent="0.2">
      <c r="A8" s="13" t="s">
        <v>18</v>
      </c>
      <c r="B8" s="13" t="s">
        <v>19</v>
      </c>
      <c r="C8" s="13" t="s">
        <v>20</v>
      </c>
      <c r="D8" s="13" t="s">
        <v>2</v>
      </c>
    </row>
    <row r="9" spans="1:4" s="15" customFormat="1" x14ac:dyDescent="0.2">
      <c r="A9" s="14" t="s">
        <v>42</v>
      </c>
      <c r="B9" s="15" t="s">
        <v>43</v>
      </c>
      <c r="C9" s="15" t="s">
        <v>38</v>
      </c>
      <c r="D9" s="16">
        <v>17007235.344472799</v>
      </c>
    </row>
    <row r="10" spans="1:4" x14ac:dyDescent="0.2">
      <c r="A10" s="58" t="s">
        <v>2</v>
      </c>
      <c r="B10" s="58"/>
      <c r="C10" s="58"/>
      <c r="D10" s="12">
        <f>SUM(D9:D9)</f>
        <v>17007235.344472799</v>
      </c>
    </row>
    <row r="13" spans="1:4" x14ac:dyDescent="0.2">
      <c r="A13" s="32" t="s">
        <v>50</v>
      </c>
    </row>
    <row r="14" spans="1:4" x14ac:dyDescent="0.2">
      <c r="A14" s="13" t="s">
        <v>18</v>
      </c>
      <c r="B14" s="13" t="s">
        <v>19</v>
      </c>
      <c r="C14" s="13" t="s">
        <v>20</v>
      </c>
      <c r="D14" s="13" t="s">
        <v>2</v>
      </c>
    </row>
    <row r="15" spans="1:4" x14ac:dyDescent="0.2">
      <c r="A15" s="14" t="s">
        <v>56</v>
      </c>
      <c r="B15" s="15" t="s">
        <v>57</v>
      </c>
      <c r="C15" s="15" t="s">
        <v>58</v>
      </c>
      <c r="D15" s="16">
        <v>2058270</v>
      </c>
    </row>
    <row r="16" spans="1:4" x14ac:dyDescent="0.2">
      <c r="A16" s="15" t="s">
        <v>59</v>
      </c>
      <c r="B16" s="15" t="s">
        <v>60</v>
      </c>
      <c r="C16" s="15" t="s">
        <v>61</v>
      </c>
      <c r="D16" s="16">
        <v>2535640.3380000005</v>
      </c>
    </row>
    <row r="17" spans="1:4" x14ac:dyDescent="0.2">
      <c r="A17" s="15" t="s">
        <v>49</v>
      </c>
      <c r="B17" s="15" t="s">
        <v>51</v>
      </c>
      <c r="C17" s="15" t="s">
        <v>52</v>
      </c>
      <c r="D17" s="16">
        <v>3156593.1074999999</v>
      </c>
    </row>
    <row r="18" spans="1:4" x14ac:dyDescent="0.2">
      <c r="A18" s="15" t="s">
        <v>62</v>
      </c>
      <c r="B18" s="15" t="s">
        <v>63</v>
      </c>
      <c r="C18" s="15" t="s">
        <v>64</v>
      </c>
      <c r="D18" s="16">
        <v>2145479.56</v>
      </c>
    </row>
    <row r="19" spans="1:4" x14ac:dyDescent="0.2">
      <c r="A19" s="15" t="s">
        <v>65</v>
      </c>
      <c r="B19" s="15" t="s">
        <v>66</v>
      </c>
      <c r="C19" s="15" t="s">
        <v>67</v>
      </c>
      <c r="D19" s="16">
        <v>2145479.56</v>
      </c>
    </row>
    <row r="20" spans="1:4" x14ac:dyDescent="0.2">
      <c r="A20" s="15" t="s">
        <v>53</v>
      </c>
      <c r="B20" s="15" t="s">
        <v>54</v>
      </c>
      <c r="C20" s="15" t="s">
        <v>55</v>
      </c>
      <c r="D20" s="16">
        <v>2145479.56</v>
      </c>
    </row>
    <row r="21" spans="1:4" x14ac:dyDescent="0.2">
      <c r="A21" s="15" t="s">
        <v>68</v>
      </c>
      <c r="B21" s="15" t="s">
        <v>69</v>
      </c>
      <c r="C21" s="15" t="s">
        <v>70</v>
      </c>
      <c r="D21" s="16">
        <v>565103.86800000002</v>
      </c>
    </row>
    <row r="22" spans="1:4" x14ac:dyDescent="0.2">
      <c r="A22" s="58" t="s">
        <v>2</v>
      </c>
      <c r="B22" s="58"/>
      <c r="C22" s="58"/>
      <c r="D22" s="12">
        <f>SUM(D15:D21)</f>
        <v>14752045.993500002</v>
      </c>
    </row>
    <row r="25" spans="1:4" x14ac:dyDescent="0.2">
      <c r="A25" s="32" t="s">
        <v>133</v>
      </c>
    </row>
    <row r="26" spans="1:4" x14ac:dyDescent="0.2">
      <c r="A26" s="13" t="s">
        <v>18</v>
      </c>
      <c r="B26" s="13" t="s">
        <v>19</v>
      </c>
      <c r="C26" s="13" t="s">
        <v>20</v>
      </c>
      <c r="D26" s="13" t="s">
        <v>2</v>
      </c>
    </row>
    <row r="27" spans="1:4" x14ac:dyDescent="0.2">
      <c r="A27" s="14" t="s">
        <v>134</v>
      </c>
      <c r="B27" s="15" t="s">
        <v>135</v>
      </c>
      <c r="C27" s="15" t="s">
        <v>136</v>
      </c>
      <c r="D27" s="16">
        <v>714802240.77562559</v>
      </c>
    </row>
    <row r="28" spans="1:4" x14ac:dyDescent="0.2">
      <c r="A28" s="14" t="s">
        <v>137</v>
      </c>
      <c r="B28" s="15" t="s">
        <v>138</v>
      </c>
      <c r="C28" s="15" t="s">
        <v>139</v>
      </c>
      <c r="D28" s="16">
        <v>1038369.486</v>
      </c>
    </row>
    <row r="29" spans="1:4" x14ac:dyDescent="0.2">
      <c r="A29" s="14" t="s">
        <v>140</v>
      </c>
      <c r="B29" s="15" t="s">
        <v>141</v>
      </c>
      <c r="C29" s="15" t="s">
        <v>142</v>
      </c>
      <c r="D29" s="16">
        <v>692246.32400000002</v>
      </c>
    </row>
    <row r="30" spans="1:4" x14ac:dyDescent="0.2">
      <c r="A30" s="14" t="s">
        <v>143</v>
      </c>
      <c r="B30" s="15" t="s">
        <v>144</v>
      </c>
      <c r="C30" s="15" t="s">
        <v>145</v>
      </c>
      <c r="D30" s="16">
        <v>3225309.3600000003</v>
      </c>
    </row>
    <row r="31" spans="1:4" x14ac:dyDescent="0.2">
      <c r="A31" s="14" t="s">
        <v>146</v>
      </c>
      <c r="B31" s="15" t="s">
        <v>147</v>
      </c>
      <c r="C31" s="15" t="s">
        <v>148</v>
      </c>
      <c r="D31" s="16">
        <v>1038369.486</v>
      </c>
    </row>
    <row r="32" spans="1:4" x14ac:dyDescent="0.2">
      <c r="A32" s="14" t="s">
        <v>149</v>
      </c>
      <c r="B32" s="15" t="s">
        <v>69</v>
      </c>
      <c r="C32" s="15" t="s">
        <v>70</v>
      </c>
      <c r="D32" s="16">
        <v>1038369.486</v>
      </c>
    </row>
    <row r="33" spans="1:4" x14ac:dyDescent="0.2">
      <c r="A33" s="14" t="s">
        <v>150</v>
      </c>
      <c r="B33" s="15" t="s">
        <v>69</v>
      </c>
      <c r="C33" s="15" t="s">
        <v>151</v>
      </c>
      <c r="D33" s="16">
        <v>1038369.486</v>
      </c>
    </row>
    <row r="34" spans="1:4" x14ac:dyDescent="0.2">
      <c r="A34" s="14" t="s">
        <v>152</v>
      </c>
      <c r="B34" s="15" t="s">
        <v>153</v>
      </c>
      <c r="C34" s="15" t="s">
        <v>154</v>
      </c>
      <c r="D34" s="16">
        <v>865307.90500000003</v>
      </c>
    </row>
    <row r="35" spans="1:4" x14ac:dyDescent="0.2">
      <c r="A35" s="14" t="s">
        <v>155</v>
      </c>
      <c r="B35" s="15" t="s">
        <v>156</v>
      </c>
      <c r="C35" s="15" t="s">
        <v>157</v>
      </c>
      <c r="D35" s="16">
        <v>692246.32400000002</v>
      </c>
    </row>
    <row r="36" spans="1:4" x14ac:dyDescent="0.2">
      <c r="A36" s="14" t="s">
        <v>158</v>
      </c>
      <c r="B36" s="15" t="s">
        <v>159</v>
      </c>
      <c r="C36" s="15" t="s">
        <v>160</v>
      </c>
      <c r="D36" s="16">
        <v>5400250.5</v>
      </c>
    </row>
    <row r="37" spans="1:4" x14ac:dyDescent="0.2">
      <c r="A37" s="14" t="s">
        <v>161</v>
      </c>
      <c r="B37" s="15" t="s">
        <v>162</v>
      </c>
      <c r="C37" s="15" t="s">
        <v>163</v>
      </c>
      <c r="D37" s="16">
        <v>1211431.067</v>
      </c>
    </row>
    <row r="38" spans="1:4" x14ac:dyDescent="0.2">
      <c r="A38" s="14" t="s">
        <v>164</v>
      </c>
      <c r="B38" s="15" t="s">
        <v>165</v>
      </c>
      <c r="C38" s="15" t="s">
        <v>166</v>
      </c>
      <c r="D38" s="16">
        <v>1038369.486</v>
      </c>
    </row>
    <row r="39" spans="1:4" x14ac:dyDescent="0.2">
      <c r="A39" s="14" t="s">
        <v>167</v>
      </c>
      <c r="B39" s="15" t="s">
        <v>168</v>
      </c>
      <c r="C39" s="15" t="s">
        <v>169</v>
      </c>
      <c r="D39" s="16">
        <v>519184.74300000002</v>
      </c>
    </row>
    <row r="40" spans="1:4" x14ac:dyDescent="0.2">
      <c r="A40" s="14" t="s">
        <v>170</v>
      </c>
      <c r="B40" s="15" t="s">
        <v>171</v>
      </c>
      <c r="C40" s="15" t="s">
        <v>45</v>
      </c>
      <c r="D40" s="16">
        <v>20058461.523800001</v>
      </c>
    </row>
    <row r="41" spans="1:4" x14ac:dyDescent="0.2">
      <c r="A41" s="14" t="s">
        <v>172</v>
      </c>
      <c r="B41" s="15" t="s">
        <v>173</v>
      </c>
      <c r="C41" s="15" t="s">
        <v>174</v>
      </c>
      <c r="D41" s="16">
        <v>934532.53740000003</v>
      </c>
    </row>
    <row r="42" spans="1:4" x14ac:dyDescent="0.2">
      <c r="A42" s="14" t="s">
        <v>175</v>
      </c>
      <c r="B42" s="15" t="s">
        <v>176</v>
      </c>
      <c r="C42" s="15" t="s">
        <v>177</v>
      </c>
      <c r="D42" s="16">
        <v>934532.53740000003</v>
      </c>
    </row>
    <row r="43" spans="1:4" x14ac:dyDescent="0.2">
      <c r="A43" s="14" t="s">
        <v>178</v>
      </c>
      <c r="B43" s="15" t="s">
        <v>179</v>
      </c>
      <c r="C43" s="15" t="s">
        <v>180</v>
      </c>
      <c r="D43" s="16">
        <v>832914.61749999993</v>
      </c>
    </row>
    <row r="44" spans="1:4" x14ac:dyDescent="0.2">
      <c r="A44" s="14" t="s">
        <v>181</v>
      </c>
      <c r="B44" s="15" t="s">
        <v>176</v>
      </c>
      <c r="C44" s="15" t="s">
        <v>177</v>
      </c>
      <c r="D44" s="16">
        <v>1107594.1184</v>
      </c>
    </row>
    <row r="45" spans="1:4" x14ac:dyDescent="0.2">
      <c r="A45" s="58" t="s">
        <v>2</v>
      </c>
      <c r="B45" s="58"/>
      <c r="C45" s="58"/>
      <c r="D45" s="12">
        <f>SUM(D27:D44)</f>
        <v>756468099.7631253</v>
      </c>
    </row>
    <row r="48" spans="1:4" x14ac:dyDescent="0.2">
      <c r="A48" s="32" t="s">
        <v>306</v>
      </c>
    </row>
    <row r="49" spans="1:4" x14ac:dyDescent="0.2">
      <c r="A49" s="13" t="s">
        <v>18</v>
      </c>
      <c r="B49" s="13" t="s">
        <v>19</v>
      </c>
      <c r="C49" s="13" t="s">
        <v>20</v>
      </c>
      <c r="D49" s="13" t="s">
        <v>2</v>
      </c>
    </row>
    <row r="50" spans="1:4" x14ac:dyDescent="0.2">
      <c r="A50" s="14" t="s">
        <v>425</v>
      </c>
      <c r="B50" s="15" t="s">
        <v>397</v>
      </c>
      <c r="C50" s="15" t="s">
        <v>398</v>
      </c>
      <c r="D50" s="16">
        <v>57848220</v>
      </c>
    </row>
    <row r="51" spans="1:4" x14ac:dyDescent="0.2">
      <c r="A51" s="14" t="s">
        <v>426</v>
      </c>
      <c r="B51" s="15" t="s">
        <v>399</v>
      </c>
      <c r="C51" s="15" t="s">
        <v>400</v>
      </c>
      <c r="D51" s="16">
        <v>3461231.62</v>
      </c>
    </row>
    <row r="52" spans="1:4" x14ac:dyDescent="0.2">
      <c r="A52" s="14" t="s">
        <v>427</v>
      </c>
      <c r="B52" s="15" t="s">
        <v>401</v>
      </c>
      <c r="C52" s="15" t="s">
        <v>402</v>
      </c>
      <c r="D52" s="16">
        <v>1617692.736</v>
      </c>
    </row>
    <row r="53" spans="1:4" x14ac:dyDescent="0.2">
      <c r="A53" s="14" t="s">
        <v>428</v>
      </c>
      <c r="B53" s="15" t="s">
        <v>403</v>
      </c>
      <c r="C53" s="15" t="s">
        <v>402</v>
      </c>
      <c r="D53" s="16">
        <v>1910183.736</v>
      </c>
    </row>
    <row r="54" spans="1:4" x14ac:dyDescent="0.2">
      <c r="A54" s="14" t="s">
        <v>429</v>
      </c>
      <c r="B54" s="15" t="s">
        <v>404</v>
      </c>
      <c r="C54" s="15" t="s">
        <v>405</v>
      </c>
      <c r="D54" s="16">
        <v>9016888.1831999999</v>
      </c>
    </row>
    <row r="55" spans="1:4" x14ac:dyDescent="0.2">
      <c r="A55" s="14" t="s">
        <v>430</v>
      </c>
      <c r="B55" s="15" t="s">
        <v>406</v>
      </c>
      <c r="C55" s="15" t="s">
        <v>407</v>
      </c>
      <c r="D55" s="16">
        <v>865307.90500000003</v>
      </c>
    </row>
    <row r="56" spans="1:4" x14ac:dyDescent="0.2">
      <c r="A56" s="14" t="s">
        <v>431</v>
      </c>
      <c r="B56" s="15" t="s">
        <v>408</v>
      </c>
      <c r="C56" s="15" t="s">
        <v>409</v>
      </c>
      <c r="D56" s="16">
        <v>692246.32400000002</v>
      </c>
    </row>
    <row r="57" spans="1:4" x14ac:dyDescent="0.2">
      <c r="A57" s="14" t="s">
        <v>432</v>
      </c>
      <c r="B57" s="15" t="s">
        <v>410</v>
      </c>
      <c r="C57" s="15" t="s">
        <v>411</v>
      </c>
      <c r="D57" s="16">
        <v>865307.90500000003</v>
      </c>
    </row>
    <row r="58" spans="1:4" x14ac:dyDescent="0.2">
      <c r="A58" s="14" t="s">
        <v>433</v>
      </c>
      <c r="B58" s="15" t="s">
        <v>412</v>
      </c>
      <c r="C58" s="15" t="s">
        <v>413</v>
      </c>
      <c r="D58" s="16">
        <v>1038369.486</v>
      </c>
    </row>
    <row r="59" spans="1:4" x14ac:dyDescent="0.2">
      <c r="A59" s="14" t="s">
        <v>434</v>
      </c>
      <c r="B59" s="15" t="s">
        <v>414</v>
      </c>
      <c r="C59" s="15" t="s">
        <v>415</v>
      </c>
      <c r="D59" s="16">
        <v>3503304.784</v>
      </c>
    </row>
    <row r="60" spans="1:4" x14ac:dyDescent="0.2">
      <c r="A60" s="14" t="s">
        <v>435</v>
      </c>
      <c r="B60" s="15" t="s">
        <v>416</v>
      </c>
      <c r="C60" s="15" t="s">
        <v>417</v>
      </c>
      <c r="D60" s="16">
        <v>1980209.2660000001</v>
      </c>
    </row>
    <row r="61" spans="1:4" x14ac:dyDescent="0.2">
      <c r="A61" s="14" t="s">
        <v>436</v>
      </c>
      <c r="B61" s="15" t="s">
        <v>418</v>
      </c>
      <c r="C61" s="15" t="s">
        <v>419</v>
      </c>
      <c r="D61" s="16">
        <v>1432613.1421000001</v>
      </c>
    </row>
    <row r="62" spans="1:4" x14ac:dyDescent="0.2">
      <c r="A62" s="14" t="s">
        <v>437</v>
      </c>
      <c r="B62" s="15" t="s">
        <v>420</v>
      </c>
      <c r="C62" s="15" t="s">
        <v>421</v>
      </c>
      <c r="D62" s="16">
        <v>1384492.648</v>
      </c>
    </row>
    <row r="63" spans="1:4" x14ac:dyDescent="0.2">
      <c r="A63" s="14" t="s">
        <v>438</v>
      </c>
      <c r="B63" s="15" t="s">
        <v>422</v>
      </c>
      <c r="C63" s="15" t="s">
        <v>160</v>
      </c>
      <c r="D63" s="16">
        <v>7448405.8379999995</v>
      </c>
    </row>
    <row r="64" spans="1:4" x14ac:dyDescent="0.2">
      <c r="A64" s="14" t="s">
        <v>439</v>
      </c>
      <c r="B64" s="15" t="s">
        <v>423</v>
      </c>
      <c r="C64" s="15" t="s">
        <v>424</v>
      </c>
      <c r="D64" s="16">
        <v>4031636.7</v>
      </c>
    </row>
    <row r="65" spans="1:4" x14ac:dyDescent="0.2">
      <c r="A65" s="58" t="s">
        <v>2</v>
      </c>
      <c r="B65" s="58"/>
      <c r="C65" s="58"/>
      <c r="D65" s="12">
        <f>SUM(D50:D64)</f>
        <v>97096110.273300007</v>
      </c>
    </row>
    <row r="68" spans="1:4" x14ac:dyDescent="0.2">
      <c r="A68" s="32" t="s">
        <v>452</v>
      </c>
    </row>
    <row r="69" spans="1:4" x14ac:dyDescent="0.2">
      <c r="A69" s="85" t="s">
        <v>18</v>
      </c>
      <c r="B69" s="85" t="s">
        <v>19</v>
      </c>
      <c r="C69" s="85" t="s">
        <v>20</v>
      </c>
      <c r="D69" s="85" t="s">
        <v>440</v>
      </c>
    </row>
    <row r="70" spans="1:4" x14ac:dyDescent="0.2">
      <c r="A70" s="2" t="s">
        <v>519</v>
      </c>
      <c r="B70" s="3" t="s">
        <v>520</v>
      </c>
      <c r="C70" t="s">
        <v>521</v>
      </c>
      <c r="D70" s="86">
        <v>1883679.56</v>
      </c>
    </row>
    <row r="71" spans="1:4" x14ac:dyDescent="0.2">
      <c r="A71" s="2" t="s">
        <v>522</v>
      </c>
      <c r="B71" s="3" t="s">
        <v>523</v>
      </c>
      <c r="C71" t="s">
        <v>524</v>
      </c>
      <c r="D71" s="86">
        <v>1506943.648</v>
      </c>
    </row>
    <row r="72" spans="1:4" x14ac:dyDescent="0.2">
      <c r="A72" s="2" t="s">
        <v>525</v>
      </c>
      <c r="B72" s="3" t="s">
        <v>526</v>
      </c>
      <c r="C72" t="s">
        <v>160</v>
      </c>
      <c r="D72" s="86">
        <v>11191337.964000002</v>
      </c>
    </row>
    <row r="73" spans="1:4" x14ac:dyDescent="0.2">
      <c r="A73" s="2" t="s">
        <v>527</v>
      </c>
      <c r="B73" s="3" t="s">
        <v>528</v>
      </c>
      <c r="C73" t="s">
        <v>529</v>
      </c>
      <c r="D73" s="86">
        <v>5124847.0609999998</v>
      </c>
    </row>
    <row r="74" spans="1:4" x14ac:dyDescent="0.2">
      <c r="A74" s="2" t="s">
        <v>530</v>
      </c>
      <c r="B74" s="3" t="s">
        <v>531</v>
      </c>
      <c r="C74" t="s">
        <v>532</v>
      </c>
      <c r="D74" s="86">
        <v>957146.15500000003</v>
      </c>
    </row>
    <row r="75" spans="1:4" x14ac:dyDescent="0.2">
      <c r="A75" s="2" t="s">
        <v>533</v>
      </c>
      <c r="B75" s="3" t="s">
        <v>534</v>
      </c>
      <c r="C75" t="s">
        <v>535</v>
      </c>
      <c r="D75" s="86">
        <v>957146.15500000003</v>
      </c>
    </row>
    <row r="76" spans="1:4" x14ac:dyDescent="0.2">
      <c r="A76" s="2" t="s">
        <v>536</v>
      </c>
      <c r="B76" s="3" t="s">
        <v>537</v>
      </c>
      <c r="C76" t="s">
        <v>38</v>
      </c>
      <c r="D76" s="86">
        <v>2116424.9930250002</v>
      </c>
    </row>
    <row r="77" spans="1:4" x14ac:dyDescent="0.2">
      <c r="A77" s="2" t="s">
        <v>538</v>
      </c>
      <c r="B77" s="3" t="s">
        <v>539</v>
      </c>
      <c r="C77" t="s">
        <v>540</v>
      </c>
      <c r="D77" s="86">
        <v>692246.32400000002</v>
      </c>
    </row>
    <row r="78" spans="1:4" x14ac:dyDescent="0.2">
      <c r="A78" s="2" t="s">
        <v>541</v>
      </c>
      <c r="B78" s="3" t="s">
        <v>542</v>
      </c>
      <c r="C78" t="s">
        <v>543</v>
      </c>
      <c r="D78" s="86">
        <v>1332663.388</v>
      </c>
    </row>
    <row r="79" spans="1:4" x14ac:dyDescent="0.2">
      <c r="A79" s="2" t="s">
        <v>544</v>
      </c>
      <c r="B79" s="3" t="s">
        <v>545</v>
      </c>
      <c r="C79" t="s">
        <v>546</v>
      </c>
      <c r="D79" s="86">
        <v>999497.54099999997</v>
      </c>
    </row>
    <row r="80" spans="1:4" x14ac:dyDescent="0.2">
      <c r="A80" s="2" t="s">
        <v>547</v>
      </c>
      <c r="B80" s="3" t="s">
        <v>548</v>
      </c>
      <c r="C80" t="s">
        <v>421</v>
      </c>
      <c r="D80" s="86">
        <v>692246.32400000002</v>
      </c>
    </row>
    <row r="81" spans="1:4" x14ac:dyDescent="0.2">
      <c r="A81" s="2" t="s">
        <v>549</v>
      </c>
      <c r="B81" s="3" t="s">
        <v>550</v>
      </c>
      <c r="C81" t="s">
        <v>551</v>
      </c>
      <c r="D81" s="86">
        <v>519184.74300000002</v>
      </c>
    </row>
    <row r="82" spans="1:4" x14ac:dyDescent="0.2">
      <c r="A82" s="2" t="s">
        <v>552</v>
      </c>
      <c r="B82" s="3" t="s">
        <v>553</v>
      </c>
      <c r="C82" t="s">
        <v>554</v>
      </c>
      <c r="D82" s="86">
        <v>692246.32400000002</v>
      </c>
    </row>
    <row r="83" spans="1:4" x14ac:dyDescent="0.2">
      <c r="A83" s="58" t="s">
        <v>2</v>
      </c>
      <c r="B83" s="58"/>
      <c r="C83" s="58"/>
      <c r="D83" s="12">
        <f>SUM(D70:D82)</f>
        <v>28665610.180025011</v>
      </c>
    </row>
    <row r="85" spans="1:4" x14ac:dyDescent="0.2">
      <c r="A85" s="57" t="s">
        <v>2</v>
      </c>
      <c r="B85" s="57"/>
      <c r="C85" s="57"/>
      <c r="D85" s="43">
        <f>D45+D22+D65+D10+D83</f>
        <v>913989101.55442309</v>
      </c>
    </row>
  </sheetData>
  <sortState xmlns:xlrd2="http://schemas.microsoft.com/office/spreadsheetml/2017/richdata2" ref="A15:D21">
    <sortCondition ref="A14:A21"/>
  </sortState>
  <mergeCells count="6">
    <mergeCell ref="A10:C10"/>
    <mergeCell ref="A22:C22"/>
    <mergeCell ref="A45:C45"/>
    <mergeCell ref="A65:C65"/>
    <mergeCell ref="A85:C85"/>
    <mergeCell ref="A83:C8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7A811-FF02-3944-A847-54B24F32153D}">
  <dimension ref="A5:I39"/>
  <sheetViews>
    <sheetView topLeftCell="B1" workbookViewId="0">
      <selection activeCell="D45" sqref="D45"/>
    </sheetView>
  </sheetViews>
  <sheetFormatPr baseColWidth="10" defaultRowHeight="16" x14ac:dyDescent="0.2"/>
  <cols>
    <col min="1" max="1" width="19.6640625" customWidth="1"/>
    <col min="2" max="2" width="76" customWidth="1"/>
    <col min="3" max="3" width="38.6640625" customWidth="1"/>
    <col min="4" max="4" width="37.33203125" customWidth="1"/>
    <col min="5" max="5" width="29.5" customWidth="1"/>
    <col min="6" max="8" width="16.6640625" bestFit="1" customWidth="1"/>
    <col min="9" max="9" width="17.33203125" bestFit="1" customWidth="1"/>
  </cols>
  <sheetData>
    <row r="5" spans="1:9" ht="22" customHeight="1" x14ac:dyDescent="0.2">
      <c r="A5" s="59" t="s">
        <v>34</v>
      </c>
      <c r="B5" s="59"/>
      <c r="C5" s="59"/>
      <c r="D5" s="59"/>
      <c r="E5" s="59"/>
      <c r="F5" s="59"/>
      <c r="G5" s="59"/>
      <c r="H5" s="59"/>
      <c r="I5" s="59"/>
    </row>
    <row r="6" spans="1:9" ht="22" customHeight="1" x14ac:dyDescent="0.2">
      <c r="A6" s="18" t="s">
        <v>7</v>
      </c>
      <c r="B6" s="18" t="s">
        <v>8</v>
      </c>
      <c r="C6" s="18" t="s">
        <v>12</v>
      </c>
      <c r="D6" s="18" t="s">
        <v>257</v>
      </c>
      <c r="E6" s="18" t="s">
        <v>258</v>
      </c>
      <c r="F6" s="18" t="s">
        <v>555</v>
      </c>
      <c r="G6" s="18" t="s">
        <v>0</v>
      </c>
      <c r="H6" s="18" t="s">
        <v>4</v>
      </c>
      <c r="I6" s="18" t="s">
        <v>1</v>
      </c>
    </row>
    <row r="7" spans="1:9" ht="22" customHeight="1" x14ac:dyDescent="0.2">
      <c r="A7" s="62" t="s">
        <v>15</v>
      </c>
      <c r="B7" s="63" t="s">
        <v>14</v>
      </c>
      <c r="C7" s="63" t="s">
        <v>3</v>
      </c>
      <c r="D7" s="34" t="s">
        <v>259</v>
      </c>
      <c r="E7" s="35" t="s">
        <v>260</v>
      </c>
      <c r="F7" s="93" t="s">
        <v>556</v>
      </c>
      <c r="G7" s="1">
        <v>1346347055.3699999</v>
      </c>
      <c r="H7" s="4">
        <f>GETPIVOTDATA("TOTAL",[1]EJECUCION!$A$3,"PROYECTO","DISTRITOS MINEROS","RUBRO","C-2104-1900-24-40302A-2104031-02","ACTIVIDAD","202400000000197-01-02")</f>
        <v>2614767122.5805402</v>
      </c>
      <c r="I7" s="1">
        <f>G7-H7</f>
        <v>-1268420067.2105403</v>
      </c>
    </row>
    <row r="8" spans="1:9" ht="22" customHeight="1" x14ac:dyDescent="0.2">
      <c r="A8" s="62"/>
      <c r="B8" s="63"/>
      <c r="C8" s="63"/>
      <c r="D8" s="34" t="s">
        <v>259</v>
      </c>
      <c r="E8" s="35" t="s">
        <v>261</v>
      </c>
      <c r="F8" s="93" t="s">
        <v>557</v>
      </c>
      <c r="G8" s="4">
        <v>845307055.36999989</v>
      </c>
      <c r="H8" s="4">
        <f>GETPIVOTDATA("TOTAL",[1]EJECUCION!$A$3,"PROYECTO","DISTRITOS MINEROS","RUBRO","C-2104-1900-24-40302A-2104031-02","ACTIVIDAD","202400000000197-01-04")</f>
        <v>834204596.12536538</v>
      </c>
      <c r="I8" s="4">
        <f>G8-H8</f>
        <v>11102459.244634509</v>
      </c>
    </row>
    <row r="9" spans="1:9" ht="22" customHeight="1" x14ac:dyDescent="0.2">
      <c r="A9" s="62"/>
      <c r="B9" s="63"/>
      <c r="C9" s="63"/>
      <c r="D9" s="34" t="s">
        <v>259</v>
      </c>
      <c r="E9" s="35" t="s">
        <v>262</v>
      </c>
      <c r="F9" s="93" t="s">
        <v>558</v>
      </c>
      <c r="G9" s="4">
        <v>1346347055.3599999</v>
      </c>
      <c r="H9" s="4">
        <f>GETPIVOTDATA("TOTAL",[1]EJECUCION!$A$3,"PROYECTO","DISTRITOS MINEROS","RUBRO","C-2104-1900-24-40302A-2104031-02","ACTIVIDAD","202400000000197-01-07")</f>
        <v>1329044966.7717657</v>
      </c>
      <c r="I9" s="4">
        <f>G9-H9</f>
        <v>17302088.588234186</v>
      </c>
    </row>
    <row r="10" spans="1:9" ht="22" customHeight="1" x14ac:dyDescent="0.2">
      <c r="A10" s="64" t="s">
        <v>263</v>
      </c>
      <c r="B10" s="64"/>
      <c r="C10" s="64"/>
      <c r="D10" s="64"/>
      <c r="E10" s="64"/>
      <c r="F10" s="64"/>
      <c r="G10" s="36">
        <f>SUM(G7:G9)</f>
        <v>3538001166.0999994</v>
      </c>
      <c r="H10" s="36">
        <f>SUM(H7:H9)</f>
        <v>4778016685.4776707</v>
      </c>
      <c r="I10" s="36">
        <f>SUM(I7:I9)</f>
        <v>-1240015519.3776715</v>
      </c>
    </row>
    <row r="11" spans="1:9" ht="22" customHeight="1" x14ac:dyDescent="0.2">
      <c r="A11" s="65" t="s">
        <v>17</v>
      </c>
      <c r="B11" s="66" t="s">
        <v>16</v>
      </c>
      <c r="C11" s="66" t="s">
        <v>47</v>
      </c>
      <c r="D11" s="34" t="s">
        <v>264</v>
      </c>
      <c r="E11" s="37" t="s">
        <v>265</v>
      </c>
      <c r="F11" s="93" t="s">
        <v>559</v>
      </c>
      <c r="G11" s="4">
        <v>38199637</v>
      </c>
      <c r="H11" s="4">
        <f>GETPIVOTDATA("TOTAL",[1]EJECUCION!$A$3,"PROYECTO","FORMALIZACIÓN","RUBRO","C-2104-1900-19-40302A-2104018-02","ACTIVIDAD","2022011000042-03-06")</f>
        <v>37464166.600979999</v>
      </c>
      <c r="I11" s="4">
        <f>G11-H11</f>
        <v>735470.39902000129</v>
      </c>
    </row>
    <row r="12" spans="1:9" ht="22" customHeight="1" x14ac:dyDescent="0.2">
      <c r="A12" s="65"/>
      <c r="B12" s="66"/>
      <c r="C12" s="66"/>
      <c r="D12" s="34" t="s">
        <v>264</v>
      </c>
      <c r="E12" s="37" t="s">
        <v>266</v>
      </c>
      <c r="F12" s="93" t="s">
        <v>560</v>
      </c>
      <c r="G12" s="4">
        <v>44167522</v>
      </c>
      <c r="H12" s="4">
        <f>GETPIVOTDATA("TOTAL",[1]EJECUCION!$A$3,"PROYECTO","FORMALIZACIÓN","RUBRO","C-2104-1900-19-40302A-2104018-02","ACTIVIDAD","2022011000042-03-07")</f>
        <v>44123981.551860005</v>
      </c>
      <c r="I12" s="4">
        <f t="shared" ref="I12:I18" si="0">G12-H12</f>
        <v>43540.448139995337</v>
      </c>
    </row>
    <row r="13" spans="1:9" ht="22" customHeight="1" x14ac:dyDescent="0.2">
      <c r="A13" s="65"/>
      <c r="B13" s="66"/>
      <c r="C13" s="66"/>
      <c r="D13" s="34" t="s">
        <v>264</v>
      </c>
      <c r="E13" s="37" t="s">
        <v>267</v>
      </c>
      <c r="F13" s="93" t="s">
        <v>561</v>
      </c>
      <c r="G13" s="4">
        <v>30286211</v>
      </c>
      <c r="H13" s="4">
        <f>GETPIVOTDATA("TOTAL",[1]EJECUCION!$A$3,"PROYECTO","FORMALIZACIÓN","RUBRO","C-2104-1900-19-40302A-2104018-02","ACTIVIDAD","2022011000042-03-11")</f>
        <v>27676803.048719998</v>
      </c>
      <c r="I13" s="4">
        <f t="shared" si="0"/>
        <v>2609407.9512800016</v>
      </c>
    </row>
    <row r="14" spans="1:9" ht="22" customHeight="1" x14ac:dyDescent="0.2">
      <c r="A14" s="65"/>
      <c r="B14" s="66"/>
      <c r="C14" s="66"/>
      <c r="D14" s="34" t="s">
        <v>268</v>
      </c>
      <c r="E14" s="37" t="s">
        <v>269</v>
      </c>
      <c r="F14" s="93" t="s">
        <v>562</v>
      </c>
      <c r="G14" s="4">
        <v>304031882</v>
      </c>
      <c r="H14" s="4">
        <f>GETPIVOTDATA("TOTAL",[1]EJECUCION!$A$3,"PROYECTO","FORMALIZACIÓN","RUBRO","C-2104-1900-19-40302A-2104009-02","ACTIVIDAD","2022011000042-02-03")</f>
        <v>269028811.13516992</v>
      </c>
      <c r="I14" s="4">
        <f t="shared" si="0"/>
        <v>35003070.864830077</v>
      </c>
    </row>
    <row r="15" spans="1:9" ht="22" customHeight="1" x14ac:dyDescent="0.2">
      <c r="A15" s="65"/>
      <c r="B15" s="66"/>
      <c r="C15" s="66"/>
      <c r="D15" s="34" t="s">
        <v>268</v>
      </c>
      <c r="E15" s="37" t="s">
        <v>270</v>
      </c>
      <c r="F15" s="93" t="s">
        <v>563</v>
      </c>
      <c r="G15" s="4">
        <v>171414991</v>
      </c>
      <c r="H15" s="4">
        <f>GETPIVOTDATA("TOTAL",[1]EJECUCION!$A$3,"PROYECTO","FORMALIZACIÓN","RUBRO","C-2104-1900-19-40302A-2104009-02","ACTIVIDAD","2022011000042-02-05")</f>
        <v>71150907.645300016</v>
      </c>
      <c r="I15" s="4">
        <f t="shared" si="0"/>
        <v>100264083.35469998</v>
      </c>
    </row>
    <row r="16" spans="1:9" ht="22" customHeight="1" x14ac:dyDescent="0.2">
      <c r="A16" s="65"/>
      <c r="B16" s="66"/>
      <c r="C16" s="66"/>
      <c r="D16" s="34" t="s">
        <v>271</v>
      </c>
      <c r="E16" s="35" t="s">
        <v>272</v>
      </c>
      <c r="F16" s="93" t="s">
        <v>564</v>
      </c>
      <c r="G16" s="4">
        <v>186172965</v>
      </c>
      <c r="H16" s="4">
        <f>GETPIVOTDATA("TOTAL",[1]EJECUCION!$A$3,"PROYECTO","FORMALIZACIÓN","RUBRO","C-2104-1900-19-40302A-2104001-02","ACTIVIDAD","2022011000042-01-01")</f>
        <v>63844521.33512</v>
      </c>
      <c r="I16" s="4">
        <f t="shared" si="0"/>
        <v>122328443.66488001</v>
      </c>
    </row>
    <row r="17" spans="1:9" ht="22" customHeight="1" x14ac:dyDescent="0.2">
      <c r="A17" s="65"/>
      <c r="B17" s="66"/>
      <c r="C17" s="66"/>
      <c r="D17" s="34" t="s">
        <v>271</v>
      </c>
      <c r="E17" s="35" t="s">
        <v>273</v>
      </c>
      <c r="F17" s="93" t="s">
        <v>565</v>
      </c>
      <c r="G17" s="4">
        <v>18201792</v>
      </c>
      <c r="H17" s="4"/>
      <c r="I17" s="4">
        <f t="shared" si="0"/>
        <v>18201792</v>
      </c>
    </row>
    <row r="18" spans="1:9" ht="22" customHeight="1" x14ac:dyDescent="0.2">
      <c r="A18" s="67" t="s">
        <v>274</v>
      </c>
      <c r="B18" s="67"/>
      <c r="C18" s="67"/>
      <c r="D18" s="67"/>
      <c r="E18" s="67"/>
      <c r="F18" s="67"/>
      <c r="G18" s="38">
        <f>SUM(G11:G17)</f>
        <v>792475000</v>
      </c>
      <c r="H18" s="38">
        <f>SUM(H11:H17)</f>
        <v>513289191.31715</v>
      </c>
      <c r="I18" s="38">
        <f>SUM(I11:I17)</f>
        <v>279185808.68285006</v>
      </c>
    </row>
    <row r="19" spans="1:9" ht="22" customHeight="1" x14ac:dyDescent="0.2">
      <c r="A19" s="68" t="s">
        <v>22</v>
      </c>
      <c r="B19" s="71" t="s">
        <v>11</v>
      </c>
      <c r="C19" s="71" t="s">
        <v>5</v>
      </c>
      <c r="D19" s="34" t="s">
        <v>275</v>
      </c>
      <c r="E19" s="37" t="s">
        <v>276</v>
      </c>
      <c r="F19" s="93" t="s">
        <v>566</v>
      </c>
      <c r="G19" s="4">
        <v>484595560</v>
      </c>
      <c r="H19" s="4">
        <f>GETPIVOTDATA("TOTAL",[1]EJECUCION!$A$3,"PROYECTO","FOMENTO","RUBRO","C-2104-1900-23-40302A-2104001-02")</f>
        <v>308408394.3265866</v>
      </c>
      <c r="I19" s="4">
        <f>G19-H19</f>
        <v>176187165.6734134</v>
      </c>
    </row>
    <row r="20" spans="1:9" ht="22" customHeight="1" x14ac:dyDescent="0.2">
      <c r="A20" s="69"/>
      <c r="B20" s="72"/>
      <c r="C20" s="72"/>
      <c r="D20" s="34" t="s">
        <v>277</v>
      </c>
      <c r="E20" s="37" t="s">
        <v>278</v>
      </c>
      <c r="F20" s="93" t="s">
        <v>567</v>
      </c>
      <c r="G20" s="4">
        <v>216406226</v>
      </c>
      <c r="H20" s="4">
        <f>GETPIVOTDATA("TOTAL",[1]EJECUCION!$A$3,"PROYECTO","FOMENTO","RUBRO","C-2104-1900-23-40302A-2104009-02","ACTIVIDAD","202300000000362-02-05")</f>
        <v>31604585.191094998</v>
      </c>
      <c r="I20" s="4">
        <f>G20-H20</f>
        <v>184801640.80890501</v>
      </c>
    </row>
    <row r="21" spans="1:9" ht="22" customHeight="1" x14ac:dyDescent="0.2">
      <c r="A21" s="69"/>
      <c r="B21" s="72"/>
      <c r="C21" s="72"/>
      <c r="D21" s="34" t="s">
        <v>279</v>
      </c>
      <c r="E21" s="37" t="s">
        <v>280</v>
      </c>
      <c r="F21" s="93" t="s">
        <v>568</v>
      </c>
      <c r="G21" s="4">
        <v>20000000</v>
      </c>
      <c r="H21" s="4">
        <v>0</v>
      </c>
      <c r="I21" s="4">
        <f>G21-H21</f>
        <v>20000000</v>
      </c>
    </row>
    <row r="22" spans="1:9" ht="22" customHeight="1" x14ac:dyDescent="0.2">
      <c r="A22" s="70"/>
      <c r="B22" s="72"/>
      <c r="C22" s="72"/>
      <c r="D22" s="34" t="s">
        <v>279</v>
      </c>
      <c r="E22" s="37" t="s">
        <v>281</v>
      </c>
      <c r="F22" s="93" t="s">
        <v>566</v>
      </c>
      <c r="G22" s="4">
        <v>65000000</v>
      </c>
      <c r="H22" s="4">
        <v>0</v>
      </c>
      <c r="I22" s="4">
        <f>G22-H22</f>
        <v>65000000</v>
      </c>
    </row>
    <row r="23" spans="1:9" ht="22" customHeight="1" x14ac:dyDescent="0.2">
      <c r="A23" s="73" t="s">
        <v>282</v>
      </c>
      <c r="B23" s="73"/>
      <c r="C23" s="73"/>
      <c r="D23" s="73"/>
      <c r="E23" s="73"/>
      <c r="F23" s="73"/>
      <c r="G23" s="39">
        <f>SUM(G19:G22)</f>
        <v>786001786</v>
      </c>
      <c r="H23" s="39">
        <f>SUM(H19:H22)</f>
        <v>340012979.5176816</v>
      </c>
      <c r="I23" s="39">
        <f>SUM(I19:I22)</f>
        <v>445988806.4823184</v>
      </c>
    </row>
    <row r="24" spans="1:9" ht="22" customHeight="1" x14ac:dyDescent="0.2">
      <c r="A24" s="60" t="s">
        <v>9</v>
      </c>
      <c r="B24" s="60" t="s">
        <v>10</v>
      </c>
      <c r="C24" s="61" t="s">
        <v>23</v>
      </c>
      <c r="D24" s="34" t="s">
        <v>283</v>
      </c>
      <c r="E24" s="37" t="s">
        <v>284</v>
      </c>
      <c r="F24" s="93" t="s">
        <v>569</v>
      </c>
      <c r="G24" s="4">
        <v>100000000</v>
      </c>
      <c r="H24" s="4">
        <f>GETPIVOTDATA("TOTAL",[1]EJECUCION!$A$3,"PROYECTO","SEGURIDAD MINERA","RUBRO","C-2104-1900-21-40302A-2104032-02","ACTIVIDAD","202300000000358-04-11")</f>
        <v>99353266.793970034</v>
      </c>
      <c r="I24" s="4">
        <f>G24-H24</f>
        <v>646733.20602996647</v>
      </c>
    </row>
    <row r="25" spans="1:9" ht="22" customHeight="1" x14ac:dyDescent="0.2">
      <c r="A25" s="60"/>
      <c r="B25" s="60"/>
      <c r="C25" s="61"/>
      <c r="D25" s="34" t="s">
        <v>283</v>
      </c>
      <c r="E25" s="37" t="s">
        <v>285</v>
      </c>
      <c r="F25" s="93" t="s">
        <v>570</v>
      </c>
      <c r="G25" s="4">
        <v>60850000</v>
      </c>
      <c r="H25" s="4">
        <f>GETPIVOTDATA("TOTAL",[1]EJECUCION!$A$3,"PROYECTO","SEGURIDAD MINERA","RUBRO","C-2104-1900-21-40302A-2104032-02","ACTIVIDAD","202300000000358-04-17")</f>
        <v>18122110.20284</v>
      </c>
      <c r="I25" s="4">
        <f>G25-H25</f>
        <v>42727889.79716</v>
      </c>
    </row>
    <row r="26" spans="1:9" ht="22" customHeight="1" x14ac:dyDescent="0.2">
      <c r="A26" s="60"/>
      <c r="B26" s="60"/>
      <c r="C26" s="61"/>
      <c r="D26" s="34" t="s">
        <v>286</v>
      </c>
      <c r="E26" s="37" t="s">
        <v>287</v>
      </c>
      <c r="F26" s="93" t="s">
        <v>566</v>
      </c>
      <c r="G26" s="4">
        <v>300000000</v>
      </c>
      <c r="H26" s="4">
        <f>GETPIVOTDATA("TOTAL",[1]EJECUCION!$A$3,"PROYECTO","SEGURIDAD MINERA","RUBRO","C-2104-1900-21-40302A-2104001-02","ACTIVIDAD","202300000000358-01-03")</f>
        <v>137776215.75602162</v>
      </c>
      <c r="I26" s="4">
        <f>G26-H26</f>
        <v>162223784.24397838</v>
      </c>
    </row>
    <row r="27" spans="1:9" ht="22" customHeight="1" x14ac:dyDescent="0.2">
      <c r="A27" s="60"/>
      <c r="B27" s="60"/>
      <c r="C27" s="61"/>
      <c r="D27" s="34" t="s">
        <v>288</v>
      </c>
      <c r="E27" s="37" t="s">
        <v>289</v>
      </c>
      <c r="F27" s="93" t="s">
        <v>571</v>
      </c>
      <c r="G27" s="4">
        <v>30000000</v>
      </c>
      <c r="H27" s="4">
        <v>0</v>
      </c>
      <c r="I27" s="4">
        <f>G27-H27</f>
        <v>30000000</v>
      </c>
    </row>
    <row r="28" spans="1:9" ht="22" customHeight="1" x14ac:dyDescent="0.2">
      <c r="A28" s="76" t="s">
        <v>290</v>
      </c>
      <c r="B28" s="76"/>
      <c r="C28" s="76"/>
      <c r="D28" s="76"/>
      <c r="E28" s="76"/>
      <c r="F28" s="76"/>
      <c r="G28" s="40">
        <f>SUM(G24:G27)</f>
        <v>490850000</v>
      </c>
      <c r="H28" s="40">
        <f>SUM(H24:H27)</f>
        <v>255251592.75283164</v>
      </c>
      <c r="I28" s="40">
        <f>SUM(I24:I27)</f>
        <v>235598407.24716836</v>
      </c>
    </row>
    <row r="29" spans="1:9" ht="22" customHeight="1" x14ac:dyDescent="0.2">
      <c r="A29" s="77" t="s">
        <v>32</v>
      </c>
      <c r="B29" s="78" t="s">
        <v>33</v>
      </c>
      <c r="C29" s="81" t="s">
        <v>31</v>
      </c>
      <c r="D29" s="34" t="s">
        <v>291</v>
      </c>
      <c r="E29" s="37" t="s">
        <v>292</v>
      </c>
      <c r="F29" s="93" t="s">
        <v>572</v>
      </c>
      <c r="G29" s="4">
        <v>145314000</v>
      </c>
      <c r="H29" s="4">
        <v>0</v>
      </c>
      <c r="I29" s="4">
        <f>G29-H29</f>
        <v>145314000</v>
      </c>
    </row>
    <row r="30" spans="1:9" ht="22" customHeight="1" x14ac:dyDescent="0.2">
      <c r="A30" s="77"/>
      <c r="B30" s="79"/>
      <c r="C30" s="81"/>
      <c r="D30" s="34" t="s">
        <v>293</v>
      </c>
      <c r="E30" s="37" t="s">
        <v>294</v>
      </c>
      <c r="F30" s="93" t="s">
        <v>573</v>
      </c>
      <c r="G30" s="4">
        <v>77550000</v>
      </c>
      <c r="H30" s="4">
        <v>0</v>
      </c>
      <c r="I30" s="4">
        <f>G30-H30</f>
        <v>77550000</v>
      </c>
    </row>
    <row r="31" spans="1:9" ht="22" customHeight="1" x14ac:dyDescent="0.2">
      <c r="A31" s="77"/>
      <c r="B31" s="79"/>
      <c r="C31" s="81"/>
      <c r="D31" s="34" t="s">
        <v>295</v>
      </c>
      <c r="E31" s="37" t="s">
        <v>296</v>
      </c>
      <c r="F31" s="93" t="s">
        <v>574</v>
      </c>
      <c r="G31" s="4">
        <v>320551470.58999997</v>
      </c>
      <c r="H31" s="4">
        <f>GETPIVOTDATA("TOTAL",[1]EJECUCION!$A$3,"PROYECTO","MINEROS DE SUBSISTENCIA","RUBRO","C-2104-1900-27-40302A-2104032-02","ACTIVIDAD","202500000025373-02-09")</f>
        <v>251421879.81887543</v>
      </c>
      <c r="I31" s="4">
        <f>G31-H31</f>
        <v>69129590.771124542</v>
      </c>
    </row>
    <row r="32" spans="1:9" ht="22" customHeight="1" x14ac:dyDescent="0.2">
      <c r="A32" s="77"/>
      <c r="B32" s="80"/>
      <c r="C32" s="81"/>
      <c r="D32" s="34" t="s">
        <v>295</v>
      </c>
      <c r="E32" s="37" t="s">
        <v>297</v>
      </c>
      <c r="F32" s="93" t="s">
        <v>575</v>
      </c>
      <c r="G32" s="4">
        <v>374051470.58999997</v>
      </c>
      <c r="H32" s="4">
        <f>GETPIVOTDATA("TOTAL",[1]EJECUCION!$A$3,"PROYECTO","MINEROS DE SUBSISTENCIA","RUBRO","C-2104-1900-27-40302A-2104032-02","ACTIVIDAD","202500000025373-02-10")</f>
        <v>292201201.71414822</v>
      </c>
      <c r="I32" s="4">
        <f>G32-H32</f>
        <v>81850268.87585175</v>
      </c>
    </row>
    <row r="33" spans="1:9" ht="22" customHeight="1" x14ac:dyDescent="0.2">
      <c r="A33" s="82" t="s">
        <v>298</v>
      </c>
      <c r="B33" s="82"/>
      <c r="C33" s="82"/>
      <c r="D33" s="82"/>
      <c r="E33" s="82"/>
      <c r="F33" s="82"/>
      <c r="G33" s="41">
        <f>SUM(G29:G32)</f>
        <v>917466941.17999983</v>
      </c>
      <c r="H33" s="41">
        <f>SUM(H29:H32)</f>
        <v>543623081.5330236</v>
      </c>
      <c r="I33" s="41">
        <f>SUM(I29:I32)</f>
        <v>373843859.64697629</v>
      </c>
    </row>
    <row r="34" spans="1:9" ht="22" customHeight="1" x14ac:dyDescent="0.2">
      <c r="A34" s="83" t="s">
        <v>13</v>
      </c>
      <c r="B34" s="84" t="s">
        <v>35</v>
      </c>
      <c r="C34" s="84" t="s">
        <v>6</v>
      </c>
      <c r="D34" s="34" t="s">
        <v>299</v>
      </c>
      <c r="E34" s="37" t="s">
        <v>300</v>
      </c>
      <c r="F34" s="93" t="s">
        <v>566</v>
      </c>
      <c r="G34" s="4">
        <v>204729520</v>
      </c>
      <c r="H34" s="4">
        <f>GETPIVOTDATA("TOTAL",[1]EJECUCION!$A$3,"PROYECTO","RECONVERSION PRODUCTIVA","RUBRO","C-2104-1900-22-40302A-2104001-02","ACTIVIDAD","202300000000360-01-14")</f>
        <v>199186860.77879792</v>
      </c>
      <c r="I34" s="4">
        <f>G34-H34</f>
        <v>5542659.2212020755</v>
      </c>
    </row>
    <row r="35" spans="1:9" ht="22" customHeight="1" x14ac:dyDescent="0.2">
      <c r="A35" s="83"/>
      <c r="B35" s="84"/>
      <c r="C35" s="84"/>
      <c r="D35" s="34" t="s">
        <v>301</v>
      </c>
      <c r="E35" s="37" t="s">
        <v>302</v>
      </c>
      <c r="F35" s="93" t="s">
        <v>576</v>
      </c>
      <c r="G35" s="4">
        <v>500000000</v>
      </c>
      <c r="H35" s="4">
        <v>0</v>
      </c>
      <c r="I35" s="4">
        <f>G35-H35</f>
        <v>500000000</v>
      </c>
    </row>
    <row r="36" spans="1:9" ht="22" customHeight="1" x14ac:dyDescent="0.2">
      <c r="A36" s="83"/>
      <c r="B36" s="84"/>
      <c r="C36" s="84"/>
      <c r="D36" s="34" t="s">
        <v>301</v>
      </c>
      <c r="E36" s="37" t="s">
        <v>303</v>
      </c>
      <c r="F36" s="93" t="s">
        <v>577</v>
      </c>
      <c r="G36" s="4">
        <v>500000000</v>
      </c>
      <c r="H36" s="4">
        <v>0</v>
      </c>
      <c r="I36" s="4">
        <f>G36-H36</f>
        <v>500000000</v>
      </c>
    </row>
    <row r="37" spans="1:9" ht="22" customHeight="1" x14ac:dyDescent="0.2">
      <c r="A37" s="83"/>
      <c r="B37" s="84"/>
      <c r="C37" s="84"/>
      <c r="D37" s="34" t="s">
        <v>301</v>
      </c>
      <c r="E37" s="37" t="s">
        <v>304</v>
      </c>
      <c r="F37" s="93" t="s">
        <v>578</v>
      </c>
      <c r="G37" s="4">
        <v>996661000</v>
      </c>
      <c r="H37" s="4">
        <f>GETPIVOTDATA("TOTAL",[1]EJECUCION!$A$3,"PROYECTO","RECONVERSION PRODUCTIVA","RUBRO","C-2104-1900-22-40302A-2104031-02","ACTIVIDAD","202300000000360-02-11")</f>
        <v>714802240.77562511</v>
      </c>
      <c r="I37" s="4">
        <f>G37-H37</f>
        <v>281858759.22437489</v>
      </c>
    </row>
    <row r="38" spans="1:9" x14ac:dyDescent="0.2">
      <c r="A38" s="74" t="s">
        <v>305</v>
      </c>
      <c r="B38" s="74"/>
      <c r="C38" s="74"/>
      <c r="D38" s="74"/>
      <c r="E38" s="74"/>
      <c r="F38" s="74"/>
      <c r="G38" s="42">
        <f>SUM(G34:G37)</f>
        <v>2201390520</v>
      </c>
      <c r="H38" s="42">
        <f>SUM(H34:H37)</f>
        <v>913989101.55442309</v>
      </c>
      <c r="I38" s="42">
        <f>SUM(I34:I37)</f>
        <v>1287401418.4455771</v>
      </c>
    </row>
    <row r="39" spans="1:9" x14ac:dyDescent="0.2">
      <c r="A39" s="75" t="s">
        <v>2</v>
      </c>
      <c r="B39" s="75"/>
      <c r="C39" s="75"/>
      <c r="D39" s="75"/>
      <c r="E39" s="75"/>
      <c r="F39" s="75"/>
      <c r="G39" s="30">
        <f>G10+G18+G23+G28+G33+G38</f>
        <v>8726185413.2799988</v>
      </c>
      <c r="H39" s="30">
        <f>H10+H18+H23+H28+H33+H38</f>
        <v>7344182632.1527805</v>
      </c>
      <c r="I39" s="30">
        <f>I10+I18+I23+I28+I33+I38</f>
        <v>1382002781.1272187</v>
      </c>
    </row>
  </sheetData>
  <mergeCells count="26">
    <mergeCell ref="A5:I5"/>
    <mergeCell ref="A10:F10"/>
    <mergeCell ref="A18:F18"/>
    <mergeCell ref="A23:F23"/>
    <mergeCell ref="A28:F28"/>
    <mergeCell ref="A29:A32"/>
    <mergeCell ref="B29:B32"/>
    <mergeCell ref="C29:C32"/>
    <mergeCell ref="A34:A37"/>
    <mergeCell ref="B34:B37"/>
    <mergeCell ref="C34:C37"/>
    <mergeCell ref="A33:F33"/>
    <mergeCell ref="A38:F38"/>
    <mergeCell ref="A39:F39"/>
    <mergeCell ref="A24:A27"/>
    <mergeCell ref="B24:B27"/>
    <mergeCell ref="C24:C27"/>
    <mergeCell ref="A7:A9"/>
    <mergeCell ref="B7:B9"/>
    <mergeCell ref="C7:C9"/>
    <mergeCell ref="A11:A17"/>
    <mergeCell ref="B11:B17"/>
    <mergeCell ref="C11:C17"/>
    <mergeCell ref="A19:A22"/>
    <mergeCell ref="B19:B22"/>
    <mergeCell ref="C19:C2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E910EA916B428BDA3E4C6DD88C74" ma:contentTypeVersion="19" ma:contentTypeDescription="Crear nuevo documento." ma:contentTypeScope="" ma:versionID="182f7ef5b136dd94a8c15436f7b1b4b5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eccad7602fe0fc15c5d274cdd3337a0d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cc5590-4b66-489c-a658-0a0c1b2e5ab1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Props1.xml><?xml version="1.0" encoding="utf-8"?>
<ds:datastoreItem xmlns:ds="http://schemas.openxmlformats.org/officeDocument/2006/customXml" ds:itemID="{39DDD046-5DC0-43C7-AF25-0DF832820AA8}"/>
</file>

<file path=customXml/itemProps2.xml><?xml version="1.0" encoding="utf-8"?>
<ds:datastoreItem xmlns:ds="http://schemas.openxmlformats.org/officeDocument/2006/customXml" ds:itemID="{559F5BE4-2571-4B36-B837-0EBDFE617258}"/>
</file>

<file path=customXml/itemProps3.xml><?xml version="1.0" encoding="utf-8"?>
<ds:datastoreItem xmlns:ds="http://schemas.openxmlformats.org/officeDocument/2006/customXml" ds:itemID="{03F1E32C-7A51-4670-A813-655EB9C998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INFORME</vt:lpstr>
      <vt:lpstr>DISTRITOS</vt:lpstr>
      <vt:lpstr>FORMALIZACION</vt:lpstr>
      <vt:lpstr>FOMENTO</vt:lpstr>
      <vt:lpstr>SEGURIDAD</vt:lpstr>
      <vt:lpstr>MINEROS SUBSISTENCIA</vt:lpstr>
      <vt:lpstr>RECONVERSION</vt:lpstr>
      <vt:lpstr>EJEC X 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Mayaryth Gonzalez</dc:creator>
  <cp:lastModifiedBy>Castellanos Castillo, William Alexander</cp:lastModifiedBy>
  <dcterms:created xsi:type="dcterms:W3CDTF">2025-03-10T15:11:29Z</dcterms:created>
  <dcterms:modified xsi:type="dcterms:W3CDTF">2026-07-06T13:44:14Z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</Properties>
</file>